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ien Giam\NIEN GIAM CAP TINH\NIEN GIAM 2022\MAKET MỚI\Maket Nien giam tinh_2022\"/>
    </mc:Choice>
  </mc:AlternateContent>
  <xr:revisionPtr revIDLastSave="0" documentId="13_ncr:1_{E47A8095-A9C7-425C-ADB6-124E6412DAC2}" xr6:coauthVersionLast="47" xr6:coauthVersionMax="47" xr10:uidLastSave="{00000000-0000-0000-0000-000000000000}"/>
  <bookViews>
    <workbookView xWindow="-120" yWindow="-120" windowWidth="20730" windowHeight="11160" tabRatio="847" firstSheet="1" activeTab="22" xr2:uid="{00000000-000D-0000-FFFF-FFFF00000000}"/>
  </bookViews>
  <sheets>
    <sheet name="Cong nghiep, Dau tu va XD" sheetId="1" r:id="rId1"/>
    <sheet name="Giai thich" sheetId="22" r:id="rId2"/>
    <sheet name="Tong quan " sheetId="23" r:id="rId3"/>
    <sheet name="Info" sheetId="24" r:id="rId4"/>
    <sheet name="1" sheetId="26" r:id="rId5"/>
    <sheet name="2" sheetId="27" r:id="rId6"/>
    <sheet name="3" sheetId="28" r:id="rId7"/>
    <sheet name="4" sheetId="5" r:id="rId8"/>
    <sheet name="5" sheetId="6" r:id="rId9"/>
    <sheet name="6" sheetId="7" r:id="rId10"/>
    <sheet name="7" sheetId="8" r:id="rId11"/>
    <sheet name="8" sheetId="9" r:id="rId12"/>
    <sheet name="9" sheetId="10" r:id="rId13"/>
    <sheet name="10" sheetId="11" r:id="rId14"/>
    <sheet name="11" sheetId="12" r:id="rId15"/>
    <sheet name="12" sheetId="13" r:id="rId16"/>
    <sheet name="13" sheetId="14" r:id="rId17"/>
    <sheet name="14" sheetId="15" r:id="rId18"/>
    <sheet name="15" sheetId="16" r:id="rId19"/>
    <sheet name="16" sheetId="17" r:id="rId20"/>
    <sheet name="17" sheetId="18" r:id="rId21"/>
    <sheet name="18" sheetId="20" r:id="rId22"/>
    <sheet name="19" sheetId="19" r:id="rId23"/>
  </sheets>
  <externalReferences>
    <externalReference r:id="rId24"/>
    <externalReference r:id="rId25"/>
  </externalReferences>
  <definedNames>
    <definedName name="__________________________h1" localSheetId="1" hidden="1">{"'TDTGT (theo Dphuong)'!$A$4:$F$75"}</definedName>
    <definedName name="__________________________h1" localSheetId="3" hidden="1">{"'TDTGT (theo Dphuong)'!$A$4:$F$75"}</definedName>
    <definedName name="__________________________h1" localSheetId="2" hidden="1">{"'TDTGT (theo Dphuong)'!$A$4:$F$75"}</definedName>
    <definedName name="__________________________h1" hidden="1">{"'TDTGT (theo Dphuong)'!$A$4:$F$75"}</definedName>
    <definedName name="________________________h1" localSheetId="1" hidden="1">{"'TDTGT (theo Dphuong)'!$A$4:$F$75"}</definedName>
    <definedName name="________________________h1" localSheetId="3" hidden="1">{"'TDTGT (theo Dphuong)'!$A$4:$F$75"}</definedName>
    <definedName name="________________________h1" localSheetId="2" hidden="1">{"'TDTGT (theo Dphuong)'!$A$4:$F$75"}</definedName>
    <definedName name="________________________h1" hidden="1">{"'TDTGT (theo Dphuong)'!$A$4:$F$75"}</definedName>
    <definedName name="_______________________h1" hidden="1">{"'TDTGT (theo Dphuong)'!$A$4:$F$75"}</definedName>
    <definedName name="______________________h1" hidden="1">{"'TDTGT (theo Dphuong)'!$A$4:$F$75"}</definedName>
    <definedName name="____________________h1" localSheetId="21" hidden="1">{"'TDTGT (theo Dphuong)'!$A$4:$F$75"}</definedName>
    <definedName name="____________________h1" hidden="1">{"'TDTGT (theo Dphuong)'!$A$4:$F$75"}</definedName>
    <definedName name="___________________h1" localSheetId="22" hidden="1">{"'TDTGT (theo Dphuong)'!$A$4:$F$75"}</definedName>
    <definedName name="__________________B5" hidden="1">{#N/A,#N/A,FALSE,"Chung"}</definedName>
    <definedName name="__________________h1" localSheetId="1" hidden="1">{"'TDTGT (theo Dphuong)'!$A$4:$F$75"}</definedName>
    <definedName name="__________________h1" localSheetId="3" hidden="1">{"'TDTGT (theo Dphuong)'!$A$4:$F$75"}</definedName>
    <definedName name="__________________h1" localSheetId="2" hidden="1">{"'TDTGT (theo Dphuong)'!$A$4:$F$75"}</definedName>
    <definedName name="__________________h1" hidden="1">{"'TDTGT (theo Dphuong)'!$A$4:$F$75"}</definedName>
    <definedName name="__________________h2" hidden="1">{"'TDTGT (theo Dphuong)'!$A$4:$F$75"}</definedName>
    <definedName name="_________________B5" localSheetId="1" hidden="1">{#N/A,#N/A,FALSE,"Chung"}</definedName>
    <definedName name="_________________B5" localSheetId="3" hidden="1">{#N/A,#N/A,FALSE,"Chung"}</definedName>
    <definedName name="_________________B5" localSheetId="2" hidden="1">{#N/A,#N/A,FALSE,"Chung"}</definedName>
    <definedName name="_________________B5" hidden="1">{#N/A,#N/A,FALSE,"Chung"}</definedName>
    <definedName name="_________________h1" localSheetId="1" hidden="1">{"'TDTGT (theo Dphuong)'!$A$4:$F$75"}</definedName>
    <definedName name="_________________h1" localSheetId="3" hidden="1">{"'TDTGT (theo Dphuong)'!$A$4:$F$75"}</definedName>
    <definedName name="_________________h1" localSheetId="2" hidden="1">{"'TDTGT (theo Dphuong)'!$A$4:$F$75"}</definedName>
    <definedName name="_________________h1" hidden="1">{"'TDTGT (theo Dphuong)'!$A$4:$F$75"}</definedName>
    <definedName name="_________________h2" localSheetId="1" hidden="1">{"'TDTGT (theo Dphuong)'!$A$4:$F$75"}</definedName>
    <definedName name="_________________h2" localSheetId="3" hidden="1">{"'TDTGT (theo Dphuong)'!$A$4:$F$75"}</definedName>
    <definedName name="_________________h2" localSheetId="2" hidden="1">{"'TDTGT (theo Dphuong)'!$A$4:$F$75"}</definedName>
    <definedName name="_________________h2" hidden="1">{"'TDTGT (theo Dphuong)'!$A$4:$F$75"}</definedName>
    <definedName name="________________B5" hidden="1">{#N/A,#N/A,FALSE,"Chung"}</definedName>
    <definedName name="________________h1" localSheetId="0" hidden="1">{"'TDTGT (theo Dphuong)'!$A$4:$F$75"}</definedName>
    <definedName name="________________h1" hidden="1">{"'TDTGT (theo Dphuong)'!$A$4:$F$75"}</definedName>
    <definedName name="________________h2" hidden="1">{"'TDTGT (theo Dphuong)'!$A$4:$F$75"}</definedName>
    <definedName name="_______________B5" localSheetId="1" hidden="1">{#N/A,#N/A,FALSE,"Chung"}</definedName>
    <definedName name="_______________B5" localSheetId="3" hidden="1">{#N/A,#N/A,FALSE,"Chung"}</definedName>
    <definedName name="_______________B5" localSheetId="2" hidden="1">{#N/A,#N/A,FALSE,"Chung"}</definedName>
    <definedName name="_______________B5" hidden="1">{#N/A,#N/A,FALSE,"Chung"}</definedName>
    <definedName name="_______________h1" localSheetId="1" hidden="1">{"'TDTGT (theo Dphuong)'!$A$4:$F$75"}</definedName>
    <definedName name="_______________h1" localSheetId="3" hidden="1">{"'TDTGT (theo Dphuong)'!$A$4:$F$75"}</definedName>
    <definedName name="_______________h1" localSheetId="2" hidden="1">{"'TDTGT (theo Dphuong)'!$A$4:$F$75"}</definedName>
    <definedName name="_______________h1" hidden="1">{"'TDTGT (theo Dphuong)'!$A$4:$F$75"}</definedName>
    <definedName name="_______________h2" localSheetId="1" hidden="1">{"'TDTGT (theo Dphuong)'!$A$4:$F$75"}</definedName>
    <definedName name="_______________h2" localSheetId="3" hidden="1">{"'TDTGT (theo Dphuong)'!$A$4:$F$75"}</definedName>
    <definedName name="_______________h2" localSheetId="2" hidden="1">{"'TDTGT (theo Dphuong)'!$A$4:$F$75"}</definedName>
    <definedName name="_______________h2" hidden="1">{"'TDTGT (theo Dphuong)'!$A$4:$F$75"}</definedName>
    <definedName name="______________B5" hidden="1">{#N/A,#N/A,FALSE,"Chung"}</definedName>
    <definedName name="______________h1" localSheetId="1" hidden="1">{"'TDTGT (theo Dphuong)'!$A$4:$F$75"}</definedName>
    <definedName name="______________h1" localSheetId="3" hidden="1">{"'TDTGT (theo Dphuong)'!$A$4:$F$75"}</definedName>
    <definedName name="______________h1" localSheetId="2" hidden="1">{"'TDTGT (theo Dphuong)'!$A$4:$F$75"}</definedName>
    <definedName name="______________h1" hidden="1">{"'TDTGT (theo Dphuong)'!$A$4:$F$75"}</definedName>
    <definedName name="______________h2" hidden="1">{"'TDTGT (theo Dphuong)'!$A$4:$F$75"}</definedName>
    <definedName name="_____________B5" hidden="1">{#N/A,#N/A,FALSE,"Chung"}</definedName>
    <definedName name="_____________h1" localSheetId="1" hidden="1">{"'TDTGT (theo Dphuong)'!$A$4:$F$75"}</definedName>
    <definedName name="_____________h1" localSheetId="3" hidden="1">{"'TDTGT (theo Dphuong)'!$A$4:$F$75"}</definedName>
    <definedName name="_____________h1" localSheetId="2" hidden="1">{"'TDTGT (theo Dphuong)'!$A$4:$F$75"}</definedName>
    <definedName name="_____________h1" hidden="1">{"'TDTGT (theo Dphuong)'!$A$4:$F$75"}</definedName>
    <definedName name="_____________h2" hidden="1">{"'TDTGT (theo Dphuong)'!$A$4:$F$75"}</definedName>
    <definedName name="____________B5" localSheetId="1" hidden="1">{#N/A,#N/A,FALSE,"Chung"}</definedName>
    <definedName name="____________B5" localSheetId="3" hidden="1">{#N/A,#N/A,FALSE,"Chung"}</definedName>
    <definedName name="____________B5" localSheetId="2" hidden="1">{#N/A,#N/A,FALSE,"Chung"}</definedName>
    <definedName name="____________B5" hidden="1">{#N/A,#N/A,FALSE,"Chung"}</definedName>
    <definedName name="____________h1" localSheetId="1" hidden="1">{"'TDTGT (theo Dphuong)'!$A$4:$F$75"}</definedName>
    <definedName name="____________h1" localSheetId="3" hidden="1">{"'TDTGT (theo Dphuong)'!$A$4:$F$75"}</definedName>
    <definedName name="____________h1" localSheetId="2" hidden="1">{"'TDTGT (theo Dphuong)'!$A$4:$F$75"}</definedName>
    <definedName name="____________h1" hidden="1">{"'TDTGT (theo Dphuong)'!$A$4:$F$75"}</definedName>
    <definedName name="____________h2" localSheetId="1" hidden="1">{"'TDTGT (theo Dphuong)'!$A$4:$F$75"}</definedName>
    <definedName name="____________h2" localSheetId="3" hidden="1">{"'TDTGT (theo Dphuong)'!$A$4:$F$75"}</definedName>
    <definedName name="____________h2" localSheetId="2" hidden="1">{"'TDTGT (theo Dphuong)'!$A$4:$F$75"}</definedName>
    <definedName name="____________h2" hidden="1">{"'TDTGT (theo Dphuong)'!$A$4:$F$75"}</definedName>
    <definedName name="___________B5" localSheetId="1" hidden="1">{#N/A,#N/A,FALSE,"Chung"}</definedName>
    <definedName name="___________B5" localSheetId="3" hidden="1">{#N/A,#N/A,FALSE,"Chung"}</definedName>
    <definedName name="___________B5" localSheetId="2" hidden="1">{#N/A,#N/A,FALSE,"Chung"}</definedName>
    <definedName name="___________B5" hidden="1">{#N/A,#N/A,FALSE,"Chung"}</definedName>
    <definedName name="___________h1" localSheetId="1" hidden="1">{"'TDTGT (theo Dphuong)'!$A$4:$F$75"}</definedName>
    <definedName name="___________h1" localSheetId="3" hidden="1">{"'TDTGT (theo Dphuong)'!$A$4:$F$75"}</definedName>
    <definedName name="___________h1" localSheetId="2" hidden="1">{"'TDTGT (theo Dphuong)'!$A$4:$F$75"}</definedName>
    <definedName name="___________h1" hidden="1">{"'TDTGT (theo Dphuong)'!$A$4:$F$75"}</definedName>
    <definedName name="___________h2" localSheetId="1" hidden="1">{"'TDTGT (theo Dphuong)'!$A$4:$F$75"}</definedName>
    <definedName name="___________h2" localSheetId="3" hidden="1">{"'TDTGT (theo Dphuong)'!$A$4:$F$75"}</definedName>
    <definedName name="___________h2" localSheetId="2" hidden="1">{"'TDTGT (theo Dphuong)'!$A$4:$F$75"}</definedName>
    <definedName name="___________h2" hidden="1">{"'TDTGT (theo Dphuong)'!$A$4:$F$75"}</definedName>
    <definedName name="__________B5" hidden="1">{#N/A,#N/A,FALSE,"Chung"}</definedName>
    <definedName name="__________h1" localSheetId="1" hidden="1">{"'TDTGT (theo Dphuong)'!$A$4:$F$75"}</definedName>
    <definedName name="__________h1" localSheetId="3" hidden="1">{"'TDTGT (theo Dphuong)'!$A$4:$F$75"}</definedName>
    <definedName name="__________h1" localSheetId="2" hidden="1">{"'TDTGT (theo Dphuong)'!$A$4:$F$75"}</definedName>
    <definedName name="__________h1" hidden="1">{"'TDTGT (theo Dphuong)'!$A$4:$F$75"}</definedName>
    <definedName name="__________h2" hidden="1">{"'TDTGT (theo Dphuong)'!$A$4:$F$75"}</definedName>
    <definedName name="_________B5" localSheetId="1" hidden="1">{#N/A,#N/A,FALSE,"Chung"}</definedName>
    <definedName name="_________B5" localSheetId="3" hidden="1">{#N/A,#N/A,FALSE,"Chung"}</definedName>
    <definedName name="_________B5" localSheetId="2" hidden="1">{#N/A,#N/A,FALSE,"Chung"}</definedName>
    <definedName name="_________B5" hidden="1">{#N/A,#N/A,FALSE,"Chung"}</definedName>
    <definedName name="_________h1" localSheetId="1" hidden="1">{"'TDTGT (theo Dphuong)'!$A$4:$F$75"}</definedName>
    <definedName name="_________h1" localSheetId="3" hidden="1">{"'TDTGT (theo Dphuong)'!$A$4:$F$75"}</definedName>
    <definedName name="_________h1" localSheetId="2" hidden="1">{"'TDTGT (theo Dphuong)'!$A$4:$F$75"}</definedName>
    <definedName name="_________h1" hidden="1">{"'TDTGT (theo Dphuong)'!$A$4:$F$75"}</definedName>
    <definedName name="_________h2" localSheetId="1" hidden="1">{"'TDTGT (theo Dphuong)'!$A$4:$F$75"}</definedName>
    <definedName name="_________h2" localSheetId="3" hidden="1">{"'TDTGT (theo Dphuong)'!$A$4:$F$75"}</definedName>
    <definedName name="_________h2" localSheetId="2" hidden="1">{"'TDTGT (theo Dphuong)'!$A$4:$F$75"}</definedName>
    <definedName name="_________h2" hidden="1">{"'TDTGT (theo Dphuong)'!$A$4:$F$75"}</definedName>
    <definedName name="________B5" localSheetId="1" hidden="1">{#N/A,#N/A,FALSE,"Chung"}</definedName>
    <definedName name="________B5" localSheetId="3" hidden="1">{#N/A,#N/A,FALSE,"Chung"}</definedName>
    <definedName name="________B5" localSheetId="2" hidden="1">{#N/A,#N/A,FALSE,"Chung"}</definedName>
    <definedName name="________B5" hidden="1">{#N/A,#N/A,FALSE,"Chung"}</definedName>
    <definedName name="________h1" localSheetId="1" hidden="1">{"'TDTGT (theo Dphuong)'!$A$4:$F$75"}</definedName>
    <definedName name="________h1" localSheetId="3" hidden="1">{"'TDTGT (theo Dphuong)'!$A$4:$F$75"}</definedName>
    <definedName name="________h1" localSheetId="2" hidden="1">{"'TDTGT (theo Dphuong)'!$A$4:$F$75"}</definedName>
    <definedName name="________h1" hidden="1">{"'TDTGT (theo Dphuong)'!$A$4:$F$75"}</definedName>
    <definedName name="________h2" localSheetId="1" hidden="1">{"'TDTGT (theo Dphuong)'!$A$4:$F$75"}</definedName>
    <definedName name="________h2" localSheetId="3" hidden="1">{"'TDTGT (theo Dphuong)'!$A$4:$F$75"}</definedName>
    <definedName name="________h2" localSheetId="2" hidden="1">{"'TDTGT (theo Dphuong)'!$A$4:$F$75"}</definedName>
    <definedName name="________h2" hidden="1">{"'TDTGT (theo Dphuong)'!$A$4:$F$75"}</definedName>
    <definedName name="_______B5" localSheetId="1" hidden="1">{#N/A,#N/A,FALSE,"Chung"}</definedName>
    <definedName name="_______B5" localSheetId="3" hidden="1">{#N/A,#N/A,FALSE,"Chung"}</definedName>
    <definedName name="_______B5" localSheetId="2" hidden="1">{#N/A,#N/A,FALSE,"Chung"}</definedName>
    <definedName name="_______B5" hidden="1">{#N/A,#N/A,FALSE,"Chung"}</definedName>
    <definedName name="_______h1" localSheetId="1" hidden="1">{"'TDTGT (theo Dphuong)'!$A$4:$F$75"}</definedName>
    <definedName name="_______h1" localSheetId="3" hidden="1">{"'TDTGT (theo Dphuong)'!$A$4:$F$75"}</definedName>
    <definedName name="_______h1" localSheetId="2" hidden="1">{"'TDTGT (theo Dphuong)'!$A$4:$F$75"}</definedName>
    <definedName name="_______h1" hidden="1">{"'TDTGT (theo Dphuong)'!$A$4:$F$75"}</definedName>
    <definedName name="_______h2" localSheetId="1" hidden="1">{"'TDTGT (theo Dphuong)'!$A$4:$F$75"}</definedName>
    <definedName name="_______h2" localSheetId="3" hidden="1">{"'TDTGT (theo Dphuong)'!$A$4:$F$75"}</definedName>
    <definedName name="_______h2" localSheetId="2" hidden="1">{"'TDTGT (theo Dphuong)'!$A$4:$F$75"}</definedName>
    <definedName name="_______h2" hidden="1">{"'TDTGT (theo Dphuong)'!$A$4:$F$75"}</definedName>
    <definedName name="______B5" localSheetId="1" hidden="1">{#N/A,#N/A,FALSE,"Chung"}</definedName>
    <definedName name="______B5" localSheetId="3" hidden="1">{#N/A,#N/A,FALSE,"Chung"}</definedName>
    <definedName name="______B5" localSheetId="2" hidden="1">{#N/A,#N/A,FALSE,"Chung"}</definedName>
    <definedName name="______B5" hidden="1">{#N/A,#N/A,FALSE,"Chung"}</definedName>
    <definedName name="______h1" localSheetId="1" hidden="1">{"'TDTGT (theo Dphuong)'!$A$4:$F$75"}</definedName>
    <definedName name="______h1" localSheetId="3" hidden="1">{"'TDTGT (theo Dphuong)'!$A$4:$F$75"}</definedName>
    <definedName name="______h1" localSheetId="2" hidden="1">{"'TDTGT (theo Dphuong)'!$A$4:$F$75"}</definedName>
    <definedName name="______h1" hidden="1">{"'TDTGT (theo Dphuong)'!$A$4:$F$75"}</definedName>
    <definedName name="______h2" localSheetId="1" hidden="1">{"'TDTGT (theo Dphuong)'!$A$4:$F$75"}</definedName>
    <definedName name="______h2" localSheetId="3" hidden="1">{"'TDTGT (theo Dphuong)'!$A$4:$F$75"}</definedName>
    <definedName name="______h2" localSheetId="2" hidden="1">{"'TDTGT (theo Dphuong)'!$A$4:$F$75"}</definedName>
    <definedName name="______h2" hidden="1">{"'TDTGT (theo Dphuong)'!$A$4:$F$75"}</definedName>
    <definedName name="_____B5" localSheetId="1" hidden="1">{#N/A,#N/A,FALSE,"Chung"}</definedName>
    <definedName name="_____B5" localSheetId="3" hidden="1">{#N/A,#N/A,FALSE,"Chung"}</definedName>
    <definedName name="_____B5" localSheetId="2" hidden="1">{#N/A,#N/A,FALSE,"Chung"}</definedName>
    <definedName name="_____B5" hidden="1">{#N/A,#N/A,FALSE,"Chung"}</definedName>
    <definedName name="_____h1" localSheetId="1" hidden="1">{"'TDTGT (theo Dphuong)'!$A$4:$F$75"}</definedName>
    <definedName name="_____h1" localSheetId="3" hidden="1">{"'TDTGT (theo Dphuong)'!$A$4:$F$75"}</definedName>
    <definedName name="_____h1" localSheetId="2" hidden="1">{"'TDTGT (theo Dphuong)'!$A$4:$F$75"}</definedName>
    <definedName name="_____h1" hidden="1">{"'TDTGT (theo Dphuong)'!$A$4:$F$75"}</definedName>
    <definedName name="_____h2" localSheetId="1" hidden="1">{"'TDTGT (theo Dphuong)'!$A$4:$F$75"}</definedName>
    <definedName name="_____h2" localSheetId="3" hidden="1">{"'TDTGT (theo Dphuong)'!$A$4:$F$75"}</definedName>
    <definedName name="_____h2" localSheetId="2" hidden="1">{"'TDTGT (theo Dphuong)'!$A$4:$F$75"}</definedName>
    <definedName name="_____h2" hidden="1">{"'TDTGT (theo Dphuong)'!$A$4:$F$75"}</definedName>
    <definedName name="____B5" localSheetId="1" hidden="1">{#N/A,#N/A,FALSE,"Chung"}</definedName>
    <definedName name="____B5" localSheetId="3" hidden="1">{#N/A,#N/A,FALSE,"Chung"}</definedName>
    <definedName name="____B5" localSheetId="2" hidden="1">{#N/A,#N/A,FALSE,"Chung"}</definedName>
    <definedName name="____B5" hidden="1">{#N/A,#N/A,FALSE,"Chung"}</definedName>
    <definedName name="____h1" localSheetId="1" hidden="1">{"'TDTGT (theo Dphuong)'!$A$4:$F$75"}</definedName>
    <definedName name="____h1" localSheetId="3" hidden="1">{"'TDTGT (theo Dphuong)'!$A$4:$F$75"}</definedName>
    <definedName name="____h1" localSheetId="2" hidden="1">{"'TDTGT (theo Dphuong)'!$A$4:$F$75"}</definedName>
    <definedName name="____h1" hidden="1">{"'TDTGT (theo Dphuong)'!$A$4:$F$75"}</definedName>
    <definedName name="____h2" localSheetId="1" hidden="1">{"'TDTGT (theo Dphuong)'!$A$4:$F$75"}</definedName>
    <definedName name="____h2" localSheetId="3" hidden="1">{"'TDTGT (theo Dphuong)'!$A$4:$F$75"}</definedName>
    <definedName name="____h2" localSheetId="2" hidden="1">{"'TDTGT (theo Dphuong)'!$A$4:$F$75"}</definedName>
    <definedName name="____h2" hidden="1">{"'TDTGT (theo Dphuong)'!$A$4:$F$75"}</definedName>
    <definedName name="___B5" localSheetId="1" hidden="1">{#N/A,#N/A,FALSE,"Chung"}</definedName>
    <definedName name="___B5" localSheetId="3" hidden="1">{#N/A,#N/A,FALSE,"Chung"}</definedName>
    <definedName name="___B5" localSheetId="2" hidden="1">{#N/A,#N/A,FALSE,"Chung"}</definedName>
    <definedName name="___B5" hidden="1">{#N/A,#N/A,FALSE,"Chung"}</definedName>
    <definedName name="___h1" localSheetId="1" hidden="1">{"'TDTGT (theo Dphuong)'!$A$4:$F$75"}</definedName>
    <definedName name="___h1" localSheetId="3" hidden="1">{"'TDTGT (theo Dphuong)'!$A$4:$F$75"}</definedName>
    <definedName name="___h1" localSheetId="2" hidden="1">{"'TDTGT (theo Dphuong)'!$A$4:$F$75"}</definedName>
    <definedName name="___h1" hidden="1">{"'TDTGT (theo Dphuong)'!$A$4:$F$75"}</definedName>
    <definedName name="___h2" localSheetId="1" hidden="1">{"'TDTGT (theo Dphuong)'!$A$4:$F$75"}</definedName>
    <definedName name="___h2" localSheetId="3" hidden="1">{"'TDTGT (theo Dphuong)'!$A$4:$F$75"}</definedName>
    <definedName name="___h2" localSheetId="2" hidden="1">{"'TDTGT (theo Dphuong)'!$A$4:$F$75"}</definedName>
    <definedName name="___h2" hidden="1">{"'TDTGT (theo Dphuong)'!$A$4:$F$75"}</definedName>
    <definedName name="__B5" localSheetId="1" hidden="1">{#N/A,#N/A,FALSE,"Chung"}</definedName>
    <definedName name="__B5" localSheetId="3" hidden="1">{#N/A,#N/A,FALSE,"Chung"}</definedName>
    <definedName name="__B5" localSheetId="2" hidden="1">{#N/A,#N/A,FALSE,"Chung"}</definedName>
    <definedName name="__B5" hidden="1">{#N/A,#N/A,FALSE,"Chung"}</definedName>
    <definedName name="__h1" localSheetId="1" hidden="1">{"'TDTGT (theo Dphuong)'!$A$4:$F$75"}</definedName>
    <definedName name="__h1" localSheetId="3" hidden="1">{"'TDTGT (theo Dphuong)'!$A$4:$F$75"}</definedName>
    <definedName name="__h1" localSheetId="2" hidden="1">{"'TDTGT (theo Dphuong)'!$A$4:$F$75"}</definedName>
    <definedName name="__h1" hidden="1">{"'TDTGT (theo Dphuong)'!$A$4:$F$75"}</definedName>
    <definedName name="__h2" localSheetId="1" hidden="1">{"'TDTGT (theo Dphuong)'!$A$4:$F$75"}</definedName>
    <definedName name="__h2" localSheetId="3" hidden="1">{"'TDTGT (theo Dphuong)'!$A$4:$F$75"}</definedName>
    <definedName name="__h2" localSheetId="2" hidden="1">{"'TDTGT (theo Dphuong)'!$A$4:$F$75"}</definedName>
    <definedName name="__h2" hidden="1">{"'TDTGT (theo Dphuong)'!$A$4:$F$75"}</definedName>
    <definedName name="_1">#N/A</definedName>
    <definedName name="_1000A01">#N/A</definedName>
    <definedName name="_2">#N/A</definedName>
    <definedName name="_B5" localSheetId="1" hidden="1">{#N/A,#N/A,FALSE,"Chung"}</definedName>
    <definedName name="_B5" localSheetId="3" hidden="1">{#N/A,#N/A,FALSE,"Chung"}</definedName>
    <definedName name="_B5" localSheetId="2" hidden="1">{#N/A,#N/A,FALSE,"Chung"}</definedName>
    <definedName name="_B5" hidden="1">{#N/A,#N/A,FALSE,"Chung"}</definedName>
    <definedName name="_CON1">#REF!</definedName>
    <definedName name="_CON2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h1" localSheetId="1" hidden="1">{"'TDTGT (theo Dphuong)'!$A$4:$F$75"}</definedName>
    <definedName name="_h1" localSheetId="3" hidden="1">{"'TDTGT (theo Dphuong)'!$A$4:$F$75"}</definedName>
    <definedName name="_h1" localSheetId="2" hidden="1">{"'TDTGT (theo Dphuong)'!$A$4:$F$75"}</definedName>
    <definedName name="_h1" hidden="1">{"'TDTGT (theo Dphuong)'!$A$4:$F$75"}</definedName>
    <definedName name="_h2" localSheetId="1" hidden="1">{"'TDTGT (theo Dphuong)'!$A$4:$F$75"}</definedName>
    <definedName name="_h2" localSheetId="3" hidden="1">{"'TDTGT (theo Dphuong)'!$A$4:$F$75"}</definedName>
    <definedName name="_h2" localSheetId="2" hidden="1">{"'TDTGT (theo Dphuong)'!$A$4:$F$75"}</definedName>
    <definedName name="_h2" hidden="1">{"'TDTGT (theo Dphuong)'!$A$4:$F$75"}</definedName>
    <definedName name="_Key1" hidden="1">#REF!</definedName>
    <definedName name="_Key2" hidden="1">#REF!</definedName>
    <definedName name="_NET2">#REF!</definedName>
    <definedName name="_Order1" hidden="1">255</definedName>
    <definedName name="_Order2" hidden="1">255</definedName>
    <definedName name="_Sort" hidden="1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A">#REF!</definedName>
    <definedName name="abc" localSheetId="1" hidden="1">{"'TDTGT (theo Dphuong)'!$A$4:$F$75"}</definedName>
    <definedName name="abc" localSheetId="3" hidden="1">{"'TDTGT (theo Dphuong)'!$A$4:$F$75"}</definedName>
    <definedName name="abc" localSheetId="2" hidden="1">{"'TDTGT (theo Dphuong)'!$A$4:$F$75"}</definedName>
    <definedName name="abc" hidden="1">{"'TDTGT (theo Dphuong)'!$A$4:$F$75"}</definedName>
    <definedName name="adsf" localSheetId="1">#REF!</definedName>
    <definedName name="adsf" localSheetId="3">#REF!</definedName>
    <definedName name="adsf" localSheetId="2">#REF!</definedName>
    <definedName name="adsf">#REF!</definedName>
    <definedName name="All_Item">#REF!</definedName>
    <definedName name="ALPIN">#N/A</definedName>
    <definedName name="ALPJYOU">#N/A</definedName>
    <definedName name="ALPTOI">#N/A</definedName>
    <definedName name="anpha" localSheetId="1">#REF!</definedName>
    <definedName name="anpha" localSheetId="3">#REF!</definedName>
    <definedName name="anpha" localSheetId="2">#REF!</definedName>
    <definedName name="anpha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5new" localSheetId="1" hidden="1">{"'TDTGT (theo Dphuong)'!$A$4:$F$75"}</definedName>
    <definedName name="B5new" localSheetId="3" hidden="1">{"'TDTGT (theo Dphuong)'!$A$4:$F$75"}</definedName>
    <definedName name="B5new" localSheetId="2" hidden="1">{"'TDTGT (theo Dphuong)'!$A$4:$F$75"}</definedName>
    <definedName name="B5new" hidden="1">{"'TDTGT (theo Dphuong)'!$A$4:$F$75"}</definedName>
    <definedName name="BB">#REF!</definedName>
    <definedName name="beta" localSheetId="1">#REF!</definedName>
    <definedName name="beta" localSheetId="3">#REF!</definedName>
    <definedName name="beta" localSheetId="2">#REF!</definedName>
    <definedName name="beta">#REF!</definedName>
    <definedName name="BOQ">#REF!</definedName>
    <definedName name="BT" localSheetId="1">#REF!</definedName>
    <definedName name="BT" localSheetId="3">#REF!</definedName>
    <definedName name="BT" localSheetId="2">#REF!</definedName>
    <definedName name="BT">#REF!</definedName>
    <definedName name="BVCISUMMARY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OMMON">#REF!</definedName>
    <definedName name="CON_EQP_COS">#REF!</definedName>
    <definedName name="CON_EQP_COST">#REF!</definedName>
    <definedName name="CONST_EQ">#REF!</definedName>
    <definedName name="COVER">#REF!</definedName>
    <definedName name="CRITINST">#REF!</definedName>
    <definedName name="CRITPURC">#REF!</definedName>
    <definedName name="CS_10" localSheetId="1">#REF!</definedName>
    <definedName name="CS_10" localSheetId="3">#REF!</definedName>
    <definedName name="CS_10" localSheetId="2">#REF!</definedName>
    <definedName name="CS_10">#REF!</definedName>
    <definedName name="CS_100" localSheetId="1">#REF!</definedName>
    <definedName name="CS_100" localSheetId="3">#REF!</definedName>
    <definedName name="CS_100" localSheetId="2">#REF!</definedName>
    <definedName name="CS_100">#REF!</definedName>
    <definedName name="CS_10S" localSheetId="1">#REF!</definedName>
    <definedName name="CS_10S" localSheetId="3">#REF!</definedName>
    <definedName name="CS_10S" localSheetId="2">#REF!</definedName>
    <definedName name="CS_10S">#REF!</definedName>
    <definedName name="CS_120" localSheetId="1">#REF!</definedName>
    <definedName name="CS_120" localSheetId="3">#REF!</definedName>
    <definedName name="CS_120" localSheetId="2">#REF!</definedName>
    <definedName name="CS_120">#REF!</definedName>
    <definedName name="CS_140" localSheetId="1">#REF!</definedName>
    <definedName name="CS_140" localSheetId="3">#REF!</definedName>
    <definedName name="CS_140" localSheetId="2">#REF!</definedName>
    <definedName name="CS_140">#REF!</definedName>
    <definedName name="CS_160" localSheetId="1">#REF!</definedName>
    <definedName name="CS_160" localSheetId="3">#REF!</definedName>
    <definedName name="CS_160" localSheetId="2">#REF!</definedName>
    <definedName name="CS_160">#REF!</definedName>
    <definedName name="CS_20" localSheetId="1">#REF!</definedName>
    <definedName name="CS_20" localSheetId="3">#REF!</definedName>
    <definedName name="CS_20" localSheetId="2">#REF!</definedName>
    <definedName name="CS_20">#REF!</definedName>
    <definedName name="CS_30" localSheetId="1">#REF!</definedName>
    <definedName name="CS_30" localSheetId="3">#REF!</definedName>
    <definedName name="CS_30" localSheetId="2">#REF!</definedName>
    <definedName name="CS_30">#REF!</definedName>
    <definedName name="CS_40" localSheetId="1">#REF!</definedName>
    <definedName name="CS_40" localSheetId="3">#REF!</definedName>
    <definedName name="CS_40" localSheetId="2">#REF!</definedName>
    <definedName name="CS_40">#REF!</definedName>
    <definedName name="CS_40S" localSheetId="1">#REF!</definedName>
    <definedName name="CS_40S" localSheetId="3">#REF!</definedName>
    <definedName name="CS_40S" localSheetId="2">#REF!</definedName>
    <definedName name="CS_40S">#REF!</definedName>
    <definedName name="CS_5S" localSheetId="1">#REF!</definedName>
    <definedName name="CS_5S" localSheetId="3">#REF!</definedName>
    <definedName name="CS_5S" localSheetId="2">#REF!</definedName>
    <definedName name="CS_5S">#REF!</definedName>
    <definedName name="CS_60" localSheetId="1">#REF!</definedName>
    <definedName name="CS_60" localSheetId="3">#REF!</definedName>
    <definedName name="CS_60" localSheetId="2">#REF!</definedName>
    <definedName name="CS_60">#REF!</definedName>
    <definedName name="CS_80" localSheetId="1">#REF!</definedName>
    <definedName name="CS_80" localSheetId="3">#REF!</definedName>
    <definedName name="CS_80" localSheetId="2">#REF!</definedName>
    <definedName name="CS_80">#REF!</definedName>
    <definedName name="CS_80S" localSheetId="1">#REF!</definedName>
    <definedName name="CS_80S" localSheetId="3">#REF!</definedName>
    <definedName name="CS_80S" localSheetId="2">#REF!</definedName>
    <definedName name="CS_80S">#REF!</definedName>
    <definedName name="CS_STD" localSheetId="1">#REF!</definedName>
    <definedName name="CS_STD" localSheetId="3">#REF!</definedName>
    <definedName name="CS_STD" localSheetId="2">#REF!</definedName>
    <definedName name="CS_STD">#REF!</definedName>
    <definedName name="CS_XS" localSheetId="1">#REF!</definedName>
    <definedName name="CS_XS" localSheetId="3">#REF!</definedName>
    <definedName name="CS_XS" localSheetId="2">#REF!</definedName>
    <definedName name="CS_XS">#REF!</definedName>
    <definedName name="CS_XXS" localSheetId="1">#REF!</definedName>
    <definedName name="CS_XXS" localSheetId="3">#REF!</definedName>
    <definedName name="CS_XXS" localSheetId="2">#REF!</definedName>
    <definedName name="CS_XXS">#REF!</definedName>
    <definedName name="CURRENCY">#REF!</definedName>
    <definedName name="cv" localSheetId="1" hidden="1">{"'TDTGT (theo Dphuong)'!$A$4:$F$75"}</definedName>
    <definedName name="cv" localSheetId="3" hidden="1">{"'TDTGT (theo Dphuong)'!$A$4:$F$75"}</definedName>
    <definedName name="cv" localSheetId="2" hidden="1">{"'TDTGT (theo Dphuong)'!$A$4:$F$75"}</definedName>
    <definedName name="cv" hidden="1">{"'TDTGT (theo Dphuong)'!$A$4:$F$75"}</definedName>
    <definedName name="cx" localSheetId="1">#REF!</definedName>
    <definedName name="cx" localSheetId="3">#REF!</definedName>
    <definedName name="cx" localSheetId="2">#REF!</definedName>
    <definedName name="cx">#REF!</definedName>
    <definedName name="D_7101A_B">#REF!</definedName>
    <definedName name="_xlnm.Database">#REF!</definedName>
    <definedName name="dd" localSheetId="1">#REF!</definedName>
    <definedName name="dd" localSheetId="3">#REF!</definedName>
    <definedName name="dd" localSheetId="2">#REF!</definedName>
    <definedName name="dd">#REF!</definedName>
    <definedName name="dddggg" localSheetId="1">#REF!</definedName>
    <definedName name="dddggg" localSheetId="3">#REF!</definedName>
    <definedName name="dddggg" localSheetId="2">#REF!</definedName>
    <definedName name="dddggg">#REF!</definedName>
    <definedName name="dg" localSheetId="1">#REF!</definedName>
    <definedName name="dg" localSheetId="3">#REF!</definedName>
    <definedName name="dg" localSheetId="2">#REF!</definedName>
    <definedName name="dg">#REF!</definedName>
    <definedName name="dien" localSheetId="1">#REF!</definedName>
    <definedName name="dien" localSheetId="3">#REF!</definedName>
    <definedName name="dien" localSheetId="2">#REF!</definedName>
    <definedName name="dien">#REF!</definedName>
    <definedName name="dn" localSheetId="1" hidden="1">{"'TDTGT (theo Dphuong)'!$A$4:$F$75"}</definedName>
    <definedName name="dn" localSheetId="3" hidden="1">{"'TDTGT (theo Dphuong)'!$A$4:$F$75"}</definedName>
    <definedName name="dn" localSheetId="2" hidden="1">{"'TDTGT (theo Dphuong)'!$A$4:$F$75"}</definedName>
    <definedName name="dn" hidden="1">{"'TDTGT (theo Dphuong)'!$A$4:$F$75"}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f" localSheetId="1" hidden="1">{"'TDTGT (theo Dphuong)'!$A$4:$F$75"}</definedName>
    <definedName name="f" localSheetId="3" hidden="1">{"'TDTGT (theo Dphuong)'!$A$4:$F$75"}</definedName>
    <definedName name="f" localSheetId="2" hidden="1">{"'TDTGT (theo Dphuong)'!$A$4:$F$75"}</definedName>
    <definedName name="f" hidden="1">{"'TDTGT (theo Dphuong)'!$A$4:$F$75"}</definedName>
    <definedName name="FACTOR">#REF!</definedName>
    <definedName name="FDFDSFDSFDF" localSheetId="1">#REF!</definedName>
    <definedName name="FDFDSFDSFDF" localSheetId="3">#REF!</definedName>
    <definedName name="FDFDSFDSFDF" localSheetId="2">#REF!</definedName>
    <definedName name="FDFDSFDSFDF">#REF!</definedName>
    <definedName name="ffddg" localSheetId="1">#REF!</definedName>
    <definedName name="ffddg" localSheetId="3">#REF!</definedName>
    <definedName name="ffddg" localSheetId="2">#REF!</definedName>
    <definedName name="ffddg">#REF!</definedName>
    <definedName name="gd" localSheetId="1" hidden="1">{"'TDTGT (theo Dphuong)'!$A$4:$F$75"}</definedName>
    <definedName name="gd" localSheetId="3" hidden="1">{"'TDTGT (theo Dphuong)'!$A$4:$F$75"}</definedName>
    <definedName name="gd" localSheetId="2" hidden="1">{"'TDTGT (theo Dphuong)'!$A$4:$F$75"}</definedName>
    <definedName name="gd" hidden="1">{"'TDTGT (theo Dphuong)'!$A$4:$F$75"}</definedName>
    <definedName name="ggg" localSheetId="1">#REF!</definedName>
    <definedName name="ggg" localSheetId="3">#REF!</definedName>
    <definedName name="ggg" localSheetId="2">#REF!</definedName>
    <definedName name="ggg">#REF!</definedName>
    <definedName name="h" localSheetId="21" hidden="1">{"'TDTGT (theo Dphuong)'!$A$4:$F$75"}</definedName>
    <definedName name="h" localSheetId="22" hidden="1">{"'TDTGT (theo Dphuong)'!$A$4:$F$75"}</definedName>
    <definedName name="h" localSheetId="0" hidden="1">{"'TDTGT (theo Dphuong)'!$A$4:$F$75"}</definedName>
    <definedName name="h" localSheetId="1" hidden="1">{"'TDTGT (theo Dphuong)'!$A$4:$F$75"}</definedName>
    <definedName name="h" localSheetId="3" hidden="1">{"'TDTGT (theo Dphuong)'!$A$4:$F$75"}</definedName>
    <definedName name="h" localSheetId="2" hidden="1">{"'TDTGT (theo Dphuong)'!$A$4:$F$75"}</definedName>
    <definedName name="h" hidden="1">{"'TDTGT (theo Dphuong)'!$A$4:$F$75"}</definedName>
    <definedName name="hab" localSheetId="1">#REF!</definedName>
    <definedName name="hab" localSheetId="3">#REF!</definedName>
    <definedName name="hab" localSheetId="2">#REF!</definedName>
    <definedName name="hab">#REF!</definedName>
    <definedName name="habac" localSheetId="1">#REF!</definedName>
    <definedName name="habac" localSheetId="3">#REF!</definedName>
    <definedName name="habac" localSheetId="2">#REF!</definedName>
    <definedName name="habac">#REF!</definedName>
    <definedName name="HOME_MANP">#REF!</definedName>
    <definedName name="HOMEOFFICE_COST">#REF!</definedName>
    <definedName name="HTML_CodePage" hidden="1">1252</definedName>
    <definedName name="HTML_Control" localSheetId="21" hidden="1">{"'TDTGT (theo Dphuong)'!$A$4:$F$75"}</definedName>
    <definedName name="HTML_Control" localSheetId="22" hidden="1">{"'TDTGT (theo Dphuong)'!$A$4:$F$75"}</definedName>
    <definedName name="HTML_Control" localSheetId="0" hidden="1">{"'TDTGT (theo Dphuong)'!$A$4:$F$75"}</definedName>
    <definedName name="HTML_Control" localSheetId="1" hidden="1">{"'TDTGT (theo Dphuong)'!$A$4:$F$75"}</definedName>
    <definedName name="HTML_Control" localSheetId="3" hidden="1">{"'TDTGT (theo Dphuong)'!$A$4:$F$75"}</definedName>
    <definedName name="HTML_Control" localSheetId="2" hidden="1">{"'TDTGT (theo Dphuong)'!$A$4:$F$75"}</definedName>
    <definedName name="HTML_Control" hidden="1">{"'TDTGT (theo Dphuong)'!$A$4:$F$75"}</definedName>
    <definedName name="HTML_Description" hidden="1">""</definedName>
    <definedName name="HTML_Email" hidden="1">"cvhoach@www.gso.gov.vn"</definedName>
    <definedName name="HTML_Header" hidden="1">"TDTGT (theo Dphuong)"</definedName>
    <definedName name="HTML_LastUpdate" hidden="1">"1/21/99"</definedName>
    <definedName name="HTML_LineAfter" hidden="1">TRUE</definedName>
    <definedName name="HTML_LineBefore" hidden="1">TRUE</definedName>
    <definedName name="HTML_Name" hidden="1">"PHONG TRONG TROT"</definedName>
    <definedName name="HTML_OBDlg2" hidden="1">TRUE</definedName>
    <definedName name="HTML_OBDlg4" hidden="1">TRUE</definedName>
    <definedName name="HTML_OS" hidden="1">0</definedName>
    <definedName name="HTML_PathFile" hidden="1">"c:\hoach\thuhTM.htm"</definedName>
    <definedName name="HTML_Title" hidden="1">"Sè liÖuu 90-98 Phßng trång trät"</definedName>
    <definedName name="i" localSheetId="1" hidden="1">{#N/A,#N/A,FALSE,"Chung"}</definedName>
    <definedName name="i" localSheetId="3" hidden="1">{#N/A,#N/A,FALSE,"Chung"}</definedName>
    <definedName name="i" localSheetId="2" hidden="1">{#N/A,#N/A,FALSE,"Chung"}</definedName>
    <definedName name="i" hidden="1">{#N/A,#N/A,FALSE,"Chung"}</definedName>
    <definedName name="IDLAB_COST">#REF!</definedName>
    <definedName name="IND_LAB">#REF!</definedName>
    <definedName name="INDMANP">#REF!</definedName>
    <definedName name="kjh" localSheetId="1" hidden="1">{#N/A,#N/A,FALSE,"Chung"}</definedName>
    <definedName name="kjh" localSheetId="3" hidden="1">{#N/A,#N/A,FALSE,"Chung"}</definedName>
    <definedName name="kjh" localSheetId="2" hidden="1">{#N/A,#N/A,FALSE,"Chung"}</definedName>
    <definedName name="kjh" hidden="1">{#N/A,#N/A,FALSE,"Chung"}</definedName>
    <definedName name="m" localSheetId="1" hidden="1">{"'TDTGT (theo Dphuong)'!$A$4:$F$75"}</definedName>
    <definedName name="m" localSheetId="3" hidden="1">{"'TDTGT (theo Dphuong)'!$A$4:$F$75"}</definedName>
    <definedName name="m" localSheetId="2" hidden="1">{"'TDTGT (theo Dphuong)'!$A$4:$F$75"}</definedName>
    <definedName name="m" hidden="1">{"'TDTGT (theo Dphuong)'!$A$4:$F$75"}</definedName>
    <definedName name="MAJ_CON_EQP">#REF!</definedName>
    <definedName name="mc" localSheetId="1">#REF!</definedName>
    <definedName name="mc" localSheetId="3">#REF!</definedName>
    <definedName name="mc" localSheetId="2">#REF!</definedName>
    <definedName name="mc">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han" localSheetId="1">#REF!</definedName>
    <definedName name="nhan" localSheetId="3">#REF!</definedName>
    <definedName name="nhan" localSheetId="2">#REF!</definedName>
    <definedName name="nhan">#REF!</definedName>
    <definedName name="Nhan_xet_cua_dai">"Picture 1"</definedName>
    <definedName name="nuoc" localSheetId="1">#REF!</definedName>
    <definedName name="nuoc" localSheetId="3">#REF!</definedName>
    <definedName name="nuoc" localSheetId="2">#REF!</definedName>
    <definedName name="nuoc">#REF!</definedName>
    <definedName name="PRICE">#REF!</definedName>
    <definedName name="PRICE1">#REF!</definedName>
    <definedName name="_xlnm.Print_Area" localSheetId="15">'12'!$A$1:$J$63</definedName>
    <definedName name="_xlnm.Print_Area" localSheetId="19">'16'!$A$1:$C$65</definedName>
    <definedName name="_xlnm.Print_Area" localSheetId="22">'19'!$A$1:$J$26</definedName>
    <definedName name="_xlnm.Print_Area" localSheetId="7">'4'!$A$1:$J$34</definedName>
    <definedName name="_xlnm.Print_Area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pt" localSheetId="1">#REF!</definedName>
    <definedName name="pt" localSheetId="3">#REF!</definedName>
    <definedName name="pt" localSheetId="2">#REF!</definedName>
    <definedName name="pt">#REF!</definedName>
    <definedName name="ptr" localSheetId="1">#REF!</definedName>
    <definedName name="ptr" localSheetId="3">#REF!</definedName>
    <definedName name="ptr" localSheetId="2">#REF!</definedName>
    <definedName name="ptr">#REF!</definedName>
    <definedName name="qưeqwrqw" localSheetId="1" hidden="1">{#N/A,#N/A,FALSE,"Chung"}</definedName>
    <definedName name="qưeqwrqw" localSheetId="3" hidden="1">{#N/A,#N/A,FALSE,"Chung"}</definedName>
    <definedName name="qưeqwrqw" localSheetId="2" hidden="1">{#N/A,#N/A,FALSE,"Chung"}</definedName>
    <definedName name="qưeqwrqw" hidden="1">{#N/A,#N/A,FALSE,"Chung"}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SCH">#REF!</definedName>
    <definedName name="SIZE">#REF!</definedName>
    <definedName name="SORT" localSheetId="1">#REF!</definedName>
    <definedName name="SORT" localSheetId="3">#REF!</definedName>
    <definedName name="SORT" localSheetId="2">#REF!</definedName>
    <definedName name="SORT">#REF!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BA" localSheetId="1">#REF!</definedName>
    <definedName name="TBA" localSheetId="3">#REF!</definedName>
    <definedName name="TBA" localSheetId="2">#REF!</definedName>
    <definedName name="TBA">#REF!</definedName>
    <definedName name="td" localSheetId="1">#REF!</definedName>
    <definedName name="td" localSheetId="3">#REF!</definedName>
    <definedName name="td" localSheetId="2">#REF!</definedName>
    <definedName name="td">#REF!</definedName>
    <definedName name="th_bl" localSheetId="1">#REF!</definedName>
    <definedName name="th_bl" localSheetId="3">#REF!</definedName>
    <definedName name="th_bl" localSheetId="2">#REF!</definedName>
    <definedName name="th_bl">#REF!</definedName>
    <definedName name="thanh" localSheetId="1" hidden="1">{"'TDTGT (theo Dphuong)'!$A$4:$F$75"}</definedName>
    <definedName name="thanh" localSheetId="3" hidden="1">{"'TDTGT (theo Dphuong)'!$A$4:$F$75"}</definedName>
    <definedName name="thanh" localSheetId="2" hidden="1">{"'TDTGT (theo Dphuong)'!$A$4:$F$75"}</definedName>
    <definedName name="thanh" hidden="1">{"'TDTGT (theo Dphuong)'!$A$4:$F$75"}</definedName>
    <definedName name="TITAN">#REF!</definedName>
    <definedName name="Tnghiep" localSheetId="1" hidden="1">{"'TDTGT (theo Dphuong)'!$A$4:$F$75"}</definedName>
    <definedName name="Tnghiep" localSheetId="3" hidden="1">{"'TDTGT (theo Dphuong)'!$A$4:$F$75"}</definedName>
    <definedName name="Tnghiep" localSheetId="2" hidden="1">{"'TDTGT (theo Dphuong)'!$A$4:$F$75"}</definedName>
    <definedName name="Tnghiep" hidden="1">{"'TDTGT (theo Dphuong)'!$A$4:$F$75"}</definedName>
    <definedName name="TPLRP">#REF!</definedName>
    <definedName name="TRADE2">#REF!</definedName>
    <definedName name="ttt" localSheetId="1">#REF!</definedName>
    <definedName name="ttt" localSheetId="3">#REF!</definedName>
    <definedName name="ttt" localSheetId="2">#REF!</definedName>
    <definedName name="ttt">#REF!</definedName>
    <definedName name="VARIINST">#REF!</definedName>
    <definedName name="VARIPURC">#REF!</definedName>
    <definedName name="vv" localSheetId="1" hidden="1">{"'TDTGT (theo Dphuong)'!$A$4:$F$75"}</definedName>
    <definedName name="vv" localSheetId="3" hidden="1">{"'TDTGT (theo Dphuong)'!$A$4:$F$75"}</definedName>
    <definedName name="vv" localSheetId="2" hidden="1">{"'TDTGT (theo Dphuong)'!$A$4:$F$75"}</definedName>
    <definedName name="vv" hidden="1">{"'TDTGT (theo Dphuong)'!$A$4:$F$75"}</definedName>
    <definedName name="W">#REF!</definedName>
    <definedName name="wrn.thu." localSheetId="21" hidden="1">{#N/A,#N/A,FALSE,"Chung"}</definedName>
    <definedName name="wrn.thu." localSheetId="22" hidden="1">{#N/A,#N/A,FALSE,"Chung"}</definedName>
    <definedName name="wrn.thu." localSheetId="0" hidden="1">{#N/A,#N/A,FALSE,"Chung"}</definedName>
    <definedName name="wrn.thu." localSheetId="1" hidden="1">{#N/A,#N/A,FALSE,"Chung"}</definedName>
    <definedName name="wrn.thu." localSheetId="3" hidden="1">{#N/A,#N/A,FALSE,"Chung"}</definedName>
    <definedName name="wrn.thu." localSheetId="2" hidden="1">{#N/A,#N/A,FALSE,"Chung"}</definedName>
    <definedName name="wrn.thu." hidden="1">{#N/A,#N/A,FALSE,"Chung"}</definedName>
    <definedName name="X">#REF!</definedName>
    <definedName name="ZYX" localSheetId="1">#REF!</definedName>
    <definedName name="ZYX" localSheetId="3">#REF!</definedName>
    <definedName name="ZYX" localSheetId="2">#REF!</definedName>
    <definedName name="ZYX">#REF!</definedName>
    <definedName name="ZZZ" localSheetId="1">#REF!</definedName>
    <definedName name="ZZZ" localSheetId="3">#REF!</definedName>
    <definedName name="ZZZ" localSheetId="2">#REF!</definedName>
    <definedName name="ZZZ">#REF!</definedName>
  </definedNames>
  <calcPr calcId="191029"/>
</workbook>
</file>

<file path=xl/calcChain.xml><?xml version="1.0" encoding="utf-8"?>
<calcChain xmlns="http://schemas.openxmlformats.org/spreadsheetml/2006/main">
  <c r="J65" i="28" l="1"/>
  <c r="J63" i="28" s="1"/>
  <c r="N63" i="28"/>
  <c r="M63" i="28"/>
  <c r="L63" i="28"/>
  <c r="K63" i="28"/>
  <c r="I63" i="28"/>
  <c r="M59" i="28"/>
  <c r="M58" i="28" s="1"/>
  <c r="L59" i="28"/>
  <c r="L58" i="28" s="1"/>
  <c r="J59" i="28"/>
  <c r="I59" i="28"/>
  <c r="I58" i="28" s="1"/>
  <c r="N58" i="28"/>
  <c r="K58" i="28"/>
  <c r="J58" i="28"/>
  <c r="H58" i="28"/>
  <c r="G58" i="28"/>
  <c r="F58" i="28"/>
  <c r="E58" i="28"/>
  <c r="D58" i="28"/>
  <c r="J55" i="28"/>
  <c r="J53" i="28" s="1"/>
  <c r="I55" i="28"/>
  <c r="I53" i="28" s="1"/>
  <c r="N53" i="28"/>
  <c r="M53" i="28"/>
  <c r="L53" i="28"/>
  <c r="K53" i="28"/>
  <c r="H53" i="28"/>
  <c r="G53" i="28"/>
  <c r="F53" i="28"/>
  <c r="E53" i="28"/>
  <c r="D53" i="28"/>
  <c r="M50" i="28"/>
  <c r="M48" i="28" s="1"/>
  <c r="L50" i="28"/>
  <c r="L48" i="28" s="1"/>
  <c r="J50" i="28"/>
  <c r="I50" i="28"/>
  <c r="I48" i="28" s="1"/>
  <c r="N48" i="28"/>
  <c r="K48" i="28"/>
  <c r="J48" i="28"/>
  <c r="M45" i="28"/>
  <c r="L45" i="28"/>
  <c r="J45" i="28"/>
  <c r="J43" i="28" s="1"/>
  <c r="I45" i="28"/>
  <c r="N43" i="28"/>
  <c r="M43" i="28"/>
  <c r="L43" i="28"/>
  <c r="K43" i="28"/>
  <c r="I43" i="28"/>
  <c r="N38" i="28"/>
  <c r="M38" i="28"/>
  <c r="L38" i="28"/>
  <c r="K38" i="28"/>
  <c r="J38" i="28"/>
  <c r="I38" i="28"/>
  <c r="M35" i="28"/>
  <c r="L35" i="28"/>
  <c r="J35" i="28"/>
  <c r="J33" i="28" s="1"/>
  <c r="I35" i="28"/>
  <c r="N33" i="28"/>
  <c r="M33" i="28"/>
  <c r="L33" i="28"/>
  <c r="K33" i="28"/>
  <c r="I33" i="28"/>
  <c r="H33" i="28"/>
  <c r="G33" i="28"/>
  <c r="F33" i="28"/>
  <c r="E33" i="28"/>
  <c r="D33" i="28"/>
  <c r="M30" i="28"/>
  <c r="M28" i="28" s="1"/>
  <c r="L30" i="28"/>
  <c r="J30" i="28"/>
  <c r="J28" i="28" s="1"/>
  <c r="I30" i="28"/>
  <c r="I28" i="28" s="1"/>
  <c r="N28" i="28"/>
  <c r="L28" i="28"/>
  <c r="K28" i="28"/>
  <c r="H28" i="28"/>
  <c r="G28" i="28"/>
  <c r="F28" i="28"/>
  <c r="E28" i="28"/>
  <c r="D28" i="28"/>
  <c r="M25" i="28"/>
  <c r="M23" i="28" s="1"/>
  <c r="L25" i="28"/>
  <c r="L23" i="28" s="1"/>
  <c r="J25" i="28"/>
  <c r="I25" i="28"/>
  <c r="I23" i="28" s="1"/>
  <c r="N23" i="28"/>
  <c r="K23" i="28"/>
  <c r="J23" i="28"/>
  <c r="H23" i="28"/>
  <c r="G23" i="28"/>
  <c r="F23" i="28"/>
  <c r="E23" i="28"/>
  <c r="D23" i="28"/>
  <c r="M20" i="28"/>
  <c r="L20" i="28"/>
  <c r="L18" i="28" s="1"/>
  <c r="J20" i="28"/>
  <c r="I20" i="28"/>
  <c r="N18" i="28"/>
  <c r="M18" i="28"/>
  <c r="K18" i="28"/>
  <c r="J18" i="28"/>
  <c r="I18" i="28"/>
  <c r="H18" i="28"/>
  <c r="G18" i="28"/>
  <c r="F18" i="28"/>
  <c r="E18" i="28"/>
  <c r="D18" i="28"/>
  <c r="M15" i="28"/>
  <c r="L15" i="28"/>
  <c r="L13" i="28" s="1"/>
  <c r="N13" i="28"/>
  <c r="M13" i="28"/>
  <c r="K13" i="28"/>
  <c r="J13" i="28"/>
  <c r="I13" i="28"/>
  <c r="M10" i="28"/>
  <c r="L10" i="28"/>
  <c r="J10" i="28"/>
  <c r="J8" i="28" s="1"/>
  <c r="I10" i="28"/>
  <c r="N8" i="28"/>
  <c r="M8" i="28"/>
  <c r="L8" i="28"/>
  <c r="K8" i="28"/>
  <c r="I8" i="28"/>
  <c r="H8" i="28"/>
  <c r="G8" i="28"/>
  <c r="F8" i="28"/>
  <c r="E8" i="28"/>
  <c r="K9" i="20"/>
  <c r="K8" i="20" s="1"/>
  <c r="M8" i="11"/>
  <c r="M8" i="9"/>
  <c r="L28" i="7"/>
  <c r="L22" i="7"/>
  <c r="L8" i="7"/>
  <c r="K28" i="5"/>
  <c r="K8" i="5" s="1"/>
  <c r="K22" i="5"/>
  <c r="K8" i="9"/>
  <c r="Q7" i="13"/>
  <c r="R10" i="13"/>
  <c r="R9" i="13"/>
  <c r="K9" i="11" l="1"/>
  <c r="L12" i="9"/>
  <c r="I20" i="5"/>
  <c r="I14" i="5"/>
  <c r="R7" i="13" l="1"/>
  <c r="X7" i="13"/>
  <c r="J7" i="13" l="1"/>
  <c r="I9" i="20" l="1"/>
  <c r="I8" i="20" s="1"/>
  <c r="J9" i="20"/>
  <c r="I22" i="20" l="1"/>
  <c r="J8" i="20"/>
  <c r="J22" i="20" s="1"/>
  <c r="J28" i="20" l="1"/>
  <c r="J30" i="20"/>
  <c r="J24" i="20"/>
  <c r="J26" i="20"/>
  <c r="J27" i="20"/>
  <c r="J25" i="20"/>
  <c r="J44" i="13"/>
  <c r="J46" i="13"/>
  <c r="J50" i="13"/>
  <c r="J52" i="13"/>
  <c r="J54" i="13"/>
  <c r="J56" i="13"/>
  <c r="J57" i="13"/>
  <c r="J9" i="13"/>
  <c r="J10" i="13"/>
  <c r="J15" i="13"/>
  <c r="J17" i="13"/>
  <c r="J18" i="13"/>
  <c r="J19" i="13"/>
  <c r="J22" i="13"/>
  <c r="J26" i="13"/>
  <c r="J27" i="13"/>
  <c r="J29" i="13"/>
  <c r="J30" i="13"/>
  <c r="J32" i="13"/>
  <c r="J35" i="13"/>
  <c r="J36" i="13"/>
  <c r="K50" i="12" l="1"/>
  <c r="J8" i="7" l="1"/>
  <c r="H9" i="20" l="1"/>
  <c r="H8" i="20" s="1"/>
  <c r="I44" i="13"/>
  <c r="I36" i="13"/>
  <c r="K46" i="12"/>
  <c r="K48" i="12"/>
  <c r="K52" i="12"/>
  <c r="K9" i="12"/>
  <c r="K11" i="12"/>
  <c r="K12" i="12"/>
  <c r="K13" i="12"/>
  <c r="K16" i="12"/>
  <c r="K20" i="12"/>
  <c r="K21" i="12"/>
  <c r="K23" i="12"/>
  <c r="K24" i="12"/>
  <c r="K26" i="12"/>
  <c r="K29" i="12"/>
  <c r="K30" i="12"/>
  <c r="K32" i="12"/>
  <c r="K34" i="12"/>
  <c r="K38" i="12"/>
  <c r="J8" i="11"/>
  <c r="K8" i="11"/>
  <c r="L8" i="11"/>
  <c r="J8" i="9"/>
  <c r="K7" i="10"/>
  <c r="L8" i="9"/>
  <c r="L7" i="10" s="1"/>
  <c r="J11" i="8"/>
  <c r="J12" i="8"/>
  <c r="J14" i="8"/>
  <c r="J15" i="8"/>
  <c r="J17" i="8"/>
  <c r="J19" i="8"/>
  <c r="J21" i="8"/>
  <c r="J24" i="8"/>
  <c r="J25" i="8"/>
  <c r="J26" i="8"/>
  <c r="J28" i="8"/>
  <c r="J30" i="8"/>
  <c r="J32" i="8"/>
  <c r="I28" i="7"/>
  <c r="J28" i="7"/>
  <c r="K28" i="7"/>
  <c r="I22" i="7"/>
  <c r="J22" i="7"/>
  <c r="K22" i="7"/>
  <c r="K8" i="7"/>
  <c r="J9" i="8" s="1"/>
  <c r="H28" i="5"/>
  <c r="I28" i="5"/>
  <c r="J28" i="5"/>
  <c r="H22" i="5"/>
  <c r="H8" i="5" s="1"/>
  <c r="I22" i="5"/>
  <c r="J22" i="5"/>
  <c r="I8" i="5" l="1"/>
  <c r="I13" i="6"/>
  <c r="I20" i="6"/>
  <c r="I23" i="6"/>
  <c r="L47" i="10"/>
  <c r="J23" i="8"/>
  <c r="J29" i="8"/>
  <c r="L22" i="10"/>
  <c r="L36" i="10"/>
  <c r="L21" i="10"/>
  <c r="L51" i="10"/>
  <c r="L27" i="10"/>
  <c r="L11" i="10"/>
  <c r="L28" i="10"/>
  <c r="L14" i="10"/>
  <c r="L45" i="10"/>
  <c r="K8" i="12"/>
  <c r="L32" i="10"/>
  <c r="L19" i="10"/>
  <c r="L10" i="10"/>
  <c r="L49" i="10"/>
  <c r="L30" i="10"/>
  <c r="L24" i="10"/>
  <c r="L18" i="10"/>
  <c r="L9" i="10"/>
  <c r="J8" i="5"/>
  <c r="J10" i="6" s="1"/>
  <c r="H16" i="6"/>
  <c r="H24" i="20"/>
  <c r="L6" i="10" l="1"/>
  <c r="J22" i="6"/>
  <c r="J23" i="6"/>
  <c r="J14" i="6"/>
  <c r="J27" i="6"/>
  <c r="J18" i="6"/>
  <c r="J29" i="6"/>
  <c r="J13" i="6"/>
  <c r="J25" i="6"/>
  <c r="J31" i="6"/>
  <c r="J16" i="6"/>
  <c r="J11" i="6"/>
  <c r="J24" i="6"/>
  <c r="J20" i="6"/>
  <c r="J28" i="6"/>
  <c r="H44" i="13" l="1"/>
  <c r="H46" i="13"/>
  <c r="I46" i="13"/>
  <c r="H50" i="13"/>
  <c r="I50" i="13"/>
  <c r="H52" i="13"/>
  <c r="I52" i="13"/>
  <c r="H54" i="13"/>
  <c r="I54" i="13"/>
  <c r="H56" i="13"/>
  <c r="I56" i="13"/>
  <c r="H57" i="13"/>
  <c r="I57" i="13"/>
  <c r="H9" i="13"/>
  <c r="I9" i="13"/>
  <c r="H10" i="13"/>
  <c r="I10" i="13"/>
  <c r="H15" i="13"/>
  <c r="I15" i="13"/>
  <c r="H17" i="13"/>
  <c r="I17" i="13"/>
  <c r="H18" i="13"/>
  <c r="I18" i="13"/>
  <c r="H19" i="13"/>
  <c r="I19" i="13"/>
  <c r="H22" i="13"/>
  <c r="I22" i="13"/>
  <c r="H26" i="13"/>
  <c r="I26" i="13"/>
  <c r="H27" i="13"/>
  <c r="I27" i="13"/>
  <c r="H29" i="13"/>
  <c r="I29" i="13"/>
  <c r="H30" i="13"/>
  <c r="I30" i="13"/>
  <c r="H32" i="13"/>
  <c r="I32" i="13"/>
  <c r="I35" i="13"/>
  <c r="H36" i="13"/>
  <c r="W7" i="13"/>
  <c r="V7" i="13"/>
  <c r="M7" i="13"/>
  <c r="J49" i="10" l="1"/>
  <c r="J51" i="10"/>
  <c r="K51" i="10"/>
  <c r="K49" i="10"/>
  <c r="G8" i="7"/>
  <c r="H8" i="7"/>
  <c r="I8" i="7"/>
  <c r="H23" i="6"/>
  <c r="I16" i="6"/>
  <c r="H13" i="6"/>
  <c r="I9" i="8" l="1"/>
  <c r="I24" i="20" l="1"/>
  <c r="I25" i="20"/>
  <c r="I26" i="20"/>
  <c r="I27" i="20"/>
  <c r="I28" i="20"/>
  <c r="I30" i="20"/>
  <c r="J52" i="12"/>
  <c r="J8" i="12"/>
  <c r="J9" i="12"/>
  <c r="J11" i="12"/>
  <c r="J12" i="12"/>
  <c r="J13" i="12"/>
  <c r="J16" i="12"/>
  <c r="J20" i="12"/>
  <c r="J21" i="12"/>
  <c r="J23" i="12"/>
  <c r="J24" i="12"/>
  <c r="J26" i="12"/>
  <c r="J30" i="12"/>
  <c r="J32" i="12"/>
  <c r="J34" i="12"/>
  <c r="J38" i="12"/>
  <c r="J46" i="12"/>
  <c r="J48" i="12"/>
  <c r="J50" i="12"/>
  <c r="K45" i="10"/>
  <c r="K47" i="10"/>
  <c r="K9" i="10"/>
  <c r="K10" i="10"/>
  <c r="K11" i="10"/>
  <c r="K14" i="10"/>
  <c r="K18" i="10"/>
  <c r="K19" i="10"/>
  <c r="K21" i="10"/>
  <c r="K22" i="10"/>
  <c r="K24" i="10"/>
  <c r="K27" i="10"/>
  <c r="K28" i="10"/>
  <c r="K30" i="10"/>
  <c r="K32" i="10"/>
  <c r="K36" i="10"/>
  <c r="I11" i="8"/>
  <c r="I12" i="8"/>
  <c r="I14" i="8"/>
  <c r="I15" i="8"/>
  <c r="I17" i="8"/>
  <c r="I19" i="8"/>
  <c r="I21" i="8"/>
  <c r="I23" i="8"/>
  <c r="I24" i="8"/>
  <c r="I25" i="8"/>
  <c r="I26" i="8"/>
  <c r="I28" i="8"/>
  <c r="I29" i="8"/>
  <c r="I30" i="8"/>
  <c r="I32" i="8"/>
  <c r="I10" i="6"/>
  <c r="I11" i="6"/>
  <c r="I14" i="6"/>
  <c r="I18" i="6"/>
  <c r="I22" i="6"/>
  <c r="I24" i="6"/>
  <c r="I25" i="6"/>
  <c r="I27" i="6"/>
  <c r="I28" i="6"/>
  <c r="I29" i="6"/>
  <c r="I31" i="6"/>
  <c r="K6" i="10" l="1"/>
  <c r="F22" i="7"/>
  <c r="D8" i="11" l="1"/>
  <c r="F8" i="11" l="1"/>
  <c r="F8" i="9" l="1"/>
  <c r="F51" i="10" s="1"/>
  <c r="N7" i="13" l="1"/>
  <c r="O7" i="13"/>
  <c r="P7" i="13"/>
  <c r="H7" i="13" s="1"/>
  <c r="I7" i="13"/>
  <c r="H52" i="12" l="1"/>
  <c r="G52" i="12"/>
  <c r="F52" i="12"/>
  <c r="I48" i="12"/>
  <c r="I20" i="12"/>
  <c r="I26" i="12"/>
  <c r="I32" i="12"/>
  <c r="I38" i="12"/>
  <c r="F28" i="7" l="1"/>
  <c r="G28" i="7"/>
  <c r="J7" i="10"/>
  <c r="I9" i="12"/>
  <c r="I34" i="12"/>
  <c r="I30" i="12"/>
  <c r="I24" i="12"/>
  <c r="I21" i="12"/>
  <c r="I16" i="12"/>
  <c r="I46" i="12"/>
  <c r="H22" i="7"/>
  <c r="H23" i="8" s="1"/>
  <c r="H28" i="7"/>
  <c r="G22" i="7"/>
  <c r="I50" i="12"/>
  <c r="I52" i="12"/>
  <c r="I27" i="12"/>
  <c r="I12" i="12"/>
  <c r="I23" i="12"/>
  <c r="I13" i="12"/>
  <c r="I11" i="12"/>
  <c r="I8" i="11"/>
  <c r="E52" i="12"/>
  <c r="E46" i="12"/>
  <c r="F49" i="10"/>
  <c r="H8" i="9"/>
  <c r="G8" i="9"/>
  <c r="E8" i="9"/>
  <c r="E49" i="10" s="1"/>
  <c r="I8" i="9"/>
  <c r="I51" i="10" s="1"/>
  <c r="G32" i="8"/>
  <c r="H32" i="8"/>
  <c r="G30" i="8"/>
  <c r="H30" i="8"/>
  <c r="G28" i="8"/>
  <c r="H28" i="8"/>
  <c r="G26" i="8"/>
  <c r="H26" i="8"/>
  <c r="G25" i="8"/>
  <c r="H25" i="8"/>
  <c r="G24" i="8"/>
  <c r="H24" i="8"/>
  <c r="G21" i="8"/>
  <c r="H21" i="8"/>
  <c r="G19" i="8"/>
  <c r="H19" i="8"/>
  <c r="G17" i="8"/>
  <c r="H17" i="8"/>
  <c r="G15" i="8"/>
  <c r="H15" i="8"/>
  <c r="G14" i="8"/>
  <c r="H14" i="8"/>
  <c r="H12" i="8"/>
  <c r="G11" i="8"/>
  <c r="H11" i="8"/>
  <c r="E28" i="7"/>
  <c r="D28" i="7"/>
  <c r="E22" i="7"/>
  <c r="D22" i="7"/>
  <c r="E12" i="7"/>
  <c r="D12" i="7"/>
  <c r="D8" i="7"/>
  <c r="G28" i="5"/>
  <c r="G22" i="5"/>
  <c r="G9" i="20"/>
  <c r="G8" i="20" s="1"/>
  <c r="G24" i="20" s="1"/>
  <c r="F9" i="20"/>
  <c r="F8" i="20" l="1"/>
  <c r="F24" i="20" s="1"/>
  <c r="G29" i="8"/>
  <c r="G23" i="8"/>
  <c r="I49" i="10"/>
  <c r="G51" i="10"/>
  <c r="H49" i="10"/>
  <c r="H51" i="10"/>
  <c r="F13" i="12"/>
  <c r="E51" i="10"/>
  <c r="G49" i="10"/>
  <c r="E11" i="12"/>
  <c r="E32" i="12"/>
  <c r="E26" i="12"/>
  <c r="F12" i="12"/>
  <c r="F48" i="12"/>
  <c r="E34" i="12"/>
  <c r="E27" i="12"/>
  <c r="H34" i="12"/>
  <c r="G34" i="12"/>
  <c r="H27" i="12"/>
  <c r="G27" i="12"/>
  <c r="H21" i="12"/>
  <c r="G21" i="12"/>
  <c r="H12" i="12"/>
  <c r="G12" i="12"/>
  <c r="H50" i="12"/>
  <c r="G50" i="12"/>
  <c r="E21" i="12"/>
  <c r="F34" i="12"/>
  <c r="F27" i="12"/>
  <c r="F21" i="12"/>
  <c r="F50" i="12"/>
  <c r="H38" i="12"/>
  <c r="G38" i="12"/>
  <c r="H29" i="12"/>
  <c r="G29" i="12"/>
  <c r="H23" i="12"/>
  <c r="G23" i="12"/>
  <c r="H13" i="12"/>
  <c r="G13" i="12"/>
  <c r="H46" i="12"/>
  <c r="G46" i="12"/>
  <c r="E13" i="12"/>
  <c r="E38" i="12"/>
  <c r="E29" i="12"/>
  <c r="E23" i="12"/>
  <c r="F9" i="12"/>
  <c r="F38" i="12"/>
  <c r="F29" i="12"/>
  <c r="F23" i="12"/>
  <c r="F46" i="12"/>
  <c r="H9" i="12"/>
  <c r="G9" i="12"/>
  <c r="H30" i="12"/>
  <c r="G30" i="12"/>
  <c r="H24" i="12"/>
  <c r="G24" i="12"/>
  <c r="H16" i="12"/>
  <c r="G16" i="12"/>
  <c r="E12" i="12"/>
  <c r="E16" i="12"/>
  <c r="E30" i="12"/>
  <c r="E24" i="12"/>
  <c r="E48" i="12"/>
  <c r="F11" i="12"/>
  <c r="F30" i="12"/>
  <c r="F24" i="12"/>
  <c r="F16" i="12"/>
  <c r="H32" i="12"/>
  <c r="G32" i="12"/>
  <c r="H26" i="12"/>
  <c r="G26" i="12"/>
  <c r="H20" i="12"/>
  <c r="G20" i="12"/>
  <c r="H11" i="12"/>
  <c r="G11" i="12"/>
  <c r="H48" i="12"/>
  <c r="G48" i="12"/>
  <c r="E20" i="12"/>
  <c r="E50" i="12"/>
  <c r="F32" i="12"/>
  <c r="F26" i="12"/>
  <c r="F20" i="12"/>
  <c r="I8" i="12"/>
  <c r="I9" i="10"/>
  <c r="I7" i="10"/>
  <c r="I45" i="10"/>
  <c r="I28" i="10"/>
  <c r="I22" i="10"/>
  <c r="I14" i="10"/>
  <c r="I47" i="10"/>
  <c r="I30" i="10"/>
  <c r="I24" i="10"/>
  <c r="I18" i="10"/>
  <c r="I32" i="10"/>
  <c r="I25" i="10"/>
  <c r="I19" i="10"/>
  <c r="I10" i="10"/>
  <c r="I36" i="10"/>
  <c r="I27" i="10"/>
  <c r="I21" i="10"/>
  <c r="I11" i="10"/>
  <c r="H9" i="8"/>
  <c r="H30" i="20"/>
  <c r="G25" i="20"/>
  <c r="H22" i="20"/>
  <c r="J36" i="10"/>
  <c r="J24" i="10"/>
  <c r="J9" i="10"/>
  <c r="J21" i="10"/>
  <c r="J30" i="10"/>
  <c r="J18" i="10"/>
  <c r="J47" i="10"/>
  <c r="J11" i="10"/>
  <c r="J45" i="10"/>
  <c r="J32" i="10"/>
  <c r="J28" i="10"/>
  <c r="J22" i="10"/>
  <c r="J19" i="10"/>
  <c r="J14" i="10"/>
  <c r="J10" i="10"/>
  <c r="H29" i="8"/>
  <c r="G8" i="5"/>
  <c r="G13" i="6" s="1"/>
  <c r="H26" i="20"/>
  <c r="H28" i="20"/>
  <c r="H25" i="20"/>
  <c r="H27" i="20"/>
  <c r="G22" i="20"/>
  <c r="G28" i="20"/>
  <c r="G26" i="20"/>
  <c r="G30" i="20"/>
  <c r="G27" i="20"/>
  <c r="J6" i="10" l="1"/>
  <c r="F22" i="20"/>
  <c r="I6" i="10"/>
  <c r="H31" i="6"/>
  <c r="G31" i="6"/>
  <c r="G25" i="6"/>
  <c r="G23" i="6"/>
  <c r="G20" i="6"/>
  <c r="G16" i="6"/>
  <c r="G10" i="6"/>
  <c r="G29" i="6"/>
  <c r="G27" i="6"/>
  <c r="G24" i="6"/>
  <c r="G18" i="6"/>
  <c r="G14" i="6"/>
  <c r="G11" i="6"/>
  <c r="G28" i="6"/>
  <c r="G22" i="6"/>
  <c r="H14" i="6"/>
  <c r="H20" i="6"/>
  <c r="H18" i="6"/>
  <c r="H29" i="6"/>
  <c r="H27" i="6"/>
  <c r="H11" i="6"/>
  <c r="H25" i="6"/>
  <c r="H22" i="6"/>
  <c r="H28" i="6"/>
  <c r="H24" i="6"/>
  <c r="H10" i="6"/>
  <c r="D8" i="9"/>
  <c r="E9" i="20" l="1"/>
  <c r="E8" i="20" s="1"/>
  <c r="E24" i="20" s="1"/>
  <c r="D9" i="20"/>
  <c r="C9" i="20"/>
  <c r="C8" i="20" s="1"/>
  <c r="B9" i="20"/>
  <c r="E26" i="20" l="1"/>
  <c r="C26" i="20"/>
  <c r="C22" i="20"/>
  <c r="E22" i="20"/>
  <c r="C25" i="20"/>
  <c r="E25" i="20"/>
  <c r="C27" i="20"/>
  <c r="E27" i="20"/>
  <c r="C28" i="20"/>
  <c r="E28" i="20"/>
  <c r="C30" i="20"/>
  <c r="E30" i="20"/>
  <c r="B8" i="20"/>
  <c r="B24" i="20" s="1"/>
  <c r="D8" i="20"/>
  <c r="C24" i="20"/>
  <c r="D22" i="20" l="1"/>
  <c r="F30" i="20"/>
  <c r="F28" i="20"/>
  <c r="F27" i="20"/>
  <c r="F25" i="20"/>
  <c r="F26" i="20"/>
  <c r="B27" i="20"/>
  <c r="B25" i="20"/>
  <c r="B26" i="20"/>
  <c r="D30" i="20"/>
  <c r="D28" i="20"/>
  <c r="D27" i="20"/>
  <c r="D25" i="20"/>
  <c r="D26" i="20"/>
  <c r="D24" i="20"/>
  <c r="B22" i="20"/>
  <c r="H14" i="10" l="1"/>
  <c r="H7" i="10"/>
  <c r="H45" i="10"/>
  <c r="H22" i="10"/>
  <c r="H28" i="10"/>
  <c r="H11" i="10"/>
  <c r="H21" i="10"/>
  <c r="H27" i="10"/>
  <c r="H10" i="10"/>
  <c r="H19" i="10"/>
  <c r="H25" i="10"/>
  <c r="H32" i="10"/>
  <c r="H9" i="10"/>
  <c r="H18" i="10"/>
  <c r="H24" i="10"/>
  <c r="H30" i="10"/>
  <c r="H47" i="10"/>
  <c r="H36" i="10"/>
  <c r="F11" i="8"/>
  <c r="F14" i="8"/>
  <c r="F15" i="8"/>
  <c r="F17" i="8"/>
  <c r="F19" i="8"/>
  <c r="F21" i="8"/>
  <c r="F24" i="8"/>
  <c r="F25" i="8"/>
  <c r="F26" i="8"/>
  <c r="F28" i="8"/>
  <c r="F30" i="8"/>
  <c r="F32" i="8"/>
  <c r="H6" i="10" l="1"/>
  <c r="F28" i="5"/>
  <c r="F22" i="5"/>
  <c r="F8" i="5" l="1"/>
  <c r="C49" i="12"/>
  <c r="D49" i="12"/>
  <c r="C51" i="12"/>
  <c r="D51" i="12"/>
  <c r="D47" i="12"/>
  <c r="C47" i="12"/>
  <c r="D46" i="12"/>
  <c r="C46" i="12"/>
  <c r="D21" i="12"/>
  <c r="D23" i="12"/>
  <c r="D24" i="12"/>
  <c r="D26" i="12"/>
  <c r="D27" i="12"/>
  <c r="D29" i="12"/>
  <c r="D30" i="12"/>
  <c r="D32" i="12"/>
  <c r="D34" i="12"/>
  <c r="D9" i="12"/>
  <c r="E9" i="12"/>
  <c r="D11" i="12"/>
  <c r="C9" i="12"/>
  <c r="C11" i="12"/>
  <c r="C12" i="12"/>
  <c r="C13" i="12"/>
  <c r="C16" i="12"/>
  <c r="C20" i="12"/>
  <c r="C21" i="12"/>
  <c r="C23" i="12"/>
  <c r="C24" i="12"/>
  <c r="C26" i="12"/>
  <c r="C27" i="12"/>
  <c r="C29" i="12"/>
  <c r="C30" i="12"/>
  <c r="C32" i="12"/>
  <c r="C34" i="12"/>
  <c r="C8" i="11"/>
  <c r="C8" i="12" s="1"/>
  <c r="D47" i="10"/>
  <c r="C8" i="9"/>
  <c r="C47" i="10" s="1"/>
  <c r="F11" i="5" l="1"/>
  <c r="F16" i="6"/>
  <c r="C10" i="10"/>
  <c r="C25" i="10"/>
  <c r="C49" i="10"/>
  <c r="C19" i="10"/>
  <c r="C32" i="10"/>
  <c r="E45" i="10"/>
  <c r="F32" i="10"/>
  <c r="F28" i="6"/>
  <c r="F23" i="6"/>
  <c r="C11" i="10"/>
  <c r="C27" i="10"/>
  <c r="C36" i="10"/>
  <c r="C7" i="10"/>
  <c r="C14" i="10"/>
  <c r="C22" i="10"/>
  <c r="C28" i="10"/>
  <c r="C45" i="10"/>
  <c r="C21" i="10"/>
  <c r="C9" i="10"/>
  <c r="C18" i="10"/>
  <c r="C24" i="10"/>
  <c r="C30" i="10"/>
  <c r="E24" i="10"/>
  <c r="E11" i="10"/>
  <c r="E18" i="10"/>
  <c r="E9" i="10"/>
  <c r="E30" i="10"/>
  <c r="D36" i="10"/>
  <c r="F7" i="10"/>
  <c r="F18" i="10"/>
  <c r="F25" i="10"/>
  <c r="F28" i="10"/>
  <c r="F47" i="10"/>
  <c r="F11" i="10"/>
  <c r="F19" i="10"/>
  <c r="F22" i="10"/>
  <c r="F36" i="10"/>
  <c r="F9" i="10"/>
  <c r="F14" i="10"/>
  <c r="F27" i="10"/>
  <c r="F30" i="10"/>
  <c r="F45" i="10"/>
  <c r="F10" i="10"/>
  <c r="F21" i="10"/>
  <c r="F24" i="10"/>
  <c r="E7" i="10"/>
  <c r="E14" i="10"/>
  <c r="E22" i="10"/>
  <c r="E28" i="10"/>
  <c r="E47" i="10"/>
  <c r="E10" i="10"/>
  <c r="E19" i="10"/>
  <c r="E25" i="10"/>
  <c r="E32" i="10"/>
  <c r="E21" i="10"/>
  <c r="E27" i="10"/>
  <c r="E36" i="10"/>
  <c r="D7" i="10"/>
  <c r="D10" i="10"/>
  <c r="D11" i="10"/>
  <c r="D14" i="10"/>
  <c r="D18" i="10"/>
  <c r="D21" i="10"/>
  <c r="D22" i="10"/>
  <c r="D24" i="10"/>
  <c r="D25" i="10"/>
  <c r="D27" i="10"/>
  <c r="D28" i="10"/>
  <c r="D30" i="10"/>
  <c r="D32" i="10"/>
  <c r="D49" i="10"/>
  <c r="D45" i="10"/>
  <c r="D9" i="10"/>
  <c r="D19" i="10"/>
  <c r="F32" i="6"/>
  <c r="F27" i="6"/>
  <c r="F20" i="6"/>
  <c r="F10" i="6"/>
  <c r="F29" i="6"/>
  <c r="F14" i="6"/>
  <c r="F22" i="6"/>
  <c r="F24" i="6"/>
  <c r="F13" i="6"/>
  <c r="F31" i="6"/>
  <c r="F25" i="6"/>
  <c r="F18" i="6"/>
  <c r="G47" i="10"/>
  <c r="G10" i="10"/>
  <c r="G19" i="10"/>
  <c r="G25" i="10"/>
  <c r="G32" i="10"/>
  <c r="G11" i="10"/>
  <c r="G21" i="10"/>
  <c r="G27" i="10"/>
  <c r="G36" i="10"/>
  <c r="G7" i="10"/>
  <c r="G14" i="10"/>
  <c r="G22" i="10"/>
  <c r="G28" i="10"/>
  <c r="G45" i="10"/>
  <c r="G9" i="10"/>
  <c r="G18" i="10"/>
  <c r="G24" i="10"/>
  <c r="G30" i="10"/>
  <c r="E11" i="8"/>
  <c r="E14" i="8"/>
  <c r="E15" i="8"/>
  <c r="E17" i="8"/>
  <c r="E19" i="8"/>
  <c r="E21" i="8"/>
  <c r="E24" i="8"/>
  <c r="E25" i="8"/>
  <c r="E26" i="8"/>
  <c r="E28" i="8"/>
  <c r="E30" i="8"/>
  <c r="E32" i="8"/>
  <c r="D11" i="8"/>
  <c r="D14" i="8"/>
  <c r="D15" i="8"/>
  <c r="D17" i="8"/>
  <c r="D19" i="8"/>
  <c r="D21" i="8"/>
  <c r="D23" i="8"/>
  <c r="D24" i="8"/>
  <c r="D25" i="8"/>
  <c r="D26" i="8"/>
  <c r="D28" i="8"/>
  <c r="D29" i="8"/>
  <c r="D30" i="8"/>
  <c r="D32" i="8"/>
  <c r="C11" i="8"/>
  <c r="C14" i="8"/>
  <c r="C15" i="8"/>
  <c r="C17" i="8"/>
  <c r="C19" i="8"/>
  <c r="C21" i="8"/>
  <c r="C23" i="8"/>
  <c r="C24" i="8"/>
  <c r="C25" i="8"/>
  <c r="C26" i="8"/>
  <c r="C28" i="8"/>
  <c r="C29" i="8"/>
  <c r="C30" i="8"/>
  <c r="C32" i="8"/>
  <c r="B14" i="8"/>
  <c r="B15" i="8"/>
  <c r="B17" i="8"/>
  <c r="B19" i="8"/>
  <c r="B21" i="8"/>
  <c r="B24" i="8"/>
  <c r="B25" i="8"/>
  <c r="B26" i="8"/>
  <c r="B28" i="8"/>
  <c r="B30" i="8"/>
  <c r="B32" i="8"/>
  <c r="B11" i="8"/>
  <c r="B12" i="8"/>
  <c r="B28" i="7"/>
  <c r="B29" i="8" s="1"/>
  <c r="B22" i="7"/>
  <c r="B23" i="8" s="1"/>
  <c r="C12" i="8"/>
  <c r="C28" i="5"/>
  <c r="D28" i="5"/>
  <c r="E28" i="5"/>
  <c r="F29" i="8" s="1"/>
  <c r="B28" i="5"/>
  <c r="C22" i="5"/>
  <c r="D22" i="5"/>
  <c r="D8" i="5" s="1"/>
  <c r="E22" i="5"/>
  <c r="B22" i="5"/>
  <c r="C12" i="5"/>
  <c r="D12" i="5"/>
  <c r="B12" i="5"/>
  <c r="F6" i="10" l="1"/>
  <c r="F23" i="8"/>
  <c r="E8" i="5"/>
  <c r="G6" i="10"/>
  <c r="G12" i="8"/>
  <c r="G9" i="8"/>
  <c r="E6" i="10"/>
  <c r="B8" i="5"/>
  <c r="B28" i="6" s="1"/>
  <c r="C9" i="8"/>
  <c r="F11" i="6"/>
  <c r="C8" i="5"/>
  <c r="D23" i="6"/>
  <c r="E23" i="8"/>
  <c r="E29" i="8"/>
  <c r="D29" i="6"/>
  <c r="D25" i="6"/>
  <c r="D31" i="6"/>
  <c r="B8" i="7"/>
  <c r="B9" i="8" s="1"/>
  <c r="D28" i="6" l="1"/>
  <c r="D13" i="6"/>
  <c r="D10" i="6"/>
  <c r="C31" i="6"/>
  <c r="C11" i="5"/>
  <c r="C11" i="6" s="1"/>
  <c r="C14" i="6"/>
  <c r="C13" i="6"/>
  <c r="C28" i="6"/>
  <c r="C20" i="6"/>
  <c r="C27" i="6"/>
  <c r="C25" i="6"/>
  <c r="C16" i="6"/>
  <c r="B11" i="5"/>
  <c r="B11" i="6" s="1"/>
  <c r="B25" i="6"/>
  <c r="B20" i="6"/>
  <c r="B13" i="6"/>
  <c r="B23" i="6"/>
  <c r="B31" i="6"/>
  <c r="B24" i="6"/>
  <c r="B18" i="6"/>
  <c r="B14" i="6"/>
  <c r="B29" i="6"/>
  <c r="B16" i="6"/>
  <c r="B10" i="6"/>
  <c r="B27" i="6"/>
  <c r="C18" i="6"/>
  <c r="C23" i="6"/>
  <c r="D24" i="6"/>
  <c r="C24" i="6"/>
  <c r="C29" i="6"/>
  <c r="C10" i="6"/>
  <c r="C22" i="6"/>
  <c r="B22" i="6"/>
  <c r="D22" i="6"/>
  <c r="D11" i="5"/>
  <c r="D18" i="6"/>
  <c r="D20" i="6"/>
  <c r="D16" i="6"/>
  <c r="E28" i="6"/>
  <c r="E11" i="5"/>
  <c r="E31" i="6"/>
  <c r="D27" i="6"/>
  <c r="D14" i="6"/>
  <c r="E27" i="6"/>
  <c r="E16" i="6"/>
  <c r="E14" i="6"/>
  <c r="E23" i="6"/>
  <c r="E18" i="6"/>
  <c r="E24" i="6"/>
  <c r="E20" i="6"/>
  <c r="E22" i="6"/>
  <c r="E29" i="6"/>
  <c r="E13" i="6"/>
  <c r="E25" i="6"/>
  <c r="E10" i="6"/>
  <c r="E11" i="6" l="1"/>
  <c r="F8" i="7"/>
  <c r="D11" i="6"/>
  <c r="E12" i="8"/>
  <c r="D12" i="12"/>
  <c r="D20" i="12"/>
  <c r="D13" i="12"/>
  <c r="E8" i="11"/>
  <c r="D16" i="12"/>
  <c r="E8" i="7" l="1"/>
  <c r="D9" i="8" s="1"/>
  <c r="D12" i="8"/>
  <c r="F9" i="8"/>
  <c r="F12" i="8"/>
  <c r="E8" i="12"/>
  <c r="D8" i="12"/>
  <c r="H8" i="11"/>
  <c r="G8" i="11"/>
  <c r="E9" i="8" l="1"/>
  <c r="F8" i="12"/>
  <c r="G8" i="12"/>
  <c r="H8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ntnghidbi</author>
  </authors>
  <commentList>
    <comment ref="H13" authorId="0" shapeId="0" xr:uid="{D671ED06-2C36-4767-931E-3946F5CB62A3}">
      <text>
        <r>
          <rPr>
            <b/>
            <sz val="8"/>
            <color indexed="81"/>
            <rFont val="Tahoma"/>
            <family val="2"/>
          </rPr>
          <t>ntnghidbi:</t>
        </r>
        <r>
          <rPr>
            <sz val="8"/>
            <color indexed="81"/>
            <rFont val="Tahoma"/>
            <family val="2"/>
          </rPr>
          <t xml:space="preserve">
Sau khi ĐT của NN trừ trong TS của TN</t>
        </r>
      </text>
    </comment>
  </commentList>
</comments>
</file>

<file path=xl/sharedStrings.xml><?xml version="1.0" encoding="utf-8"?>
<sst xmlns="http://schemas.openxmlformats.org/spreadsheetml/2006/main" count="1029" uniqueCount="351">
  <si>
    <t>Nhà tự xây, tự ở hoàn thành trong năm của hộ dân cư</t>
  </si>
  <si>
    <t>Diện tích sàn xây dựng nhà ở hoàn thành trong năm phân theo loại nhà</t>
  </si>
  <si>
    <t>Foreign direct investment projects licensed by main counterparts</t>
  </si>
  <si>
    <t>Đầu tư trực tiếp của nước ngoài được cấp giấy phép phân theo đối tác đầu tư chủ yếu</t>
  </si>
  <si>
    <t>Foreign direct investment projects licensed by kinds of economic activity</t>
  </si>
  <si>
    <t>Đầu tư trực tiếp của nước ngoài được cấp giấy phép phân theo ngành kinh tế</t>
  </si>
  <si>
    <t>Tỷ lệ vốn đầu tư thực hiện trên địa bàn so với tổng sản phẩm trên địa bàn</t>
  </si>
  <si>
    <t>phân theo ngành kinh tế (Năm trước = 100)</t>
  </si>
  <si>
    <t>Vốn đầu tư thực hiện trên địa bàn theo giá hiện hành phân theo ngành kinh tế</t>
  </si>
  <si>
    <t>Foreign invested sector</t>
  </si>
  <si>
    <t>Vốn khu vực đầu tư trực tiếp của nước ngoài</t>
  </si>
  <si>
    <r>
      <t>Vốn của dân cư -</t>
    </r>
    <r>
      <rPr>
        <i/>
        <sz val="10"/>
        <rFont val="Arial"/>
        <family val="2"/>
      </rPr>
      <t xml:space="preserve"> Capital of households</t>
    </r>
  </si>
  <si>
    <t>Capital of enterprises</t>
  </si>
  <si>
    <t>Vốn của tổ chức doanh nghiệp</t>
  </si>
  <si>
    <t>Vốn khu vực ngoài Nhà nước - Non-state</t>
  </si>
  <si>
    <r>
      <t>Vốn huy động khác</t>
    </r>
    <r>
      <rPr>
        <i/>
        <sz val="10"/>
        <rFont val="Arial"/>
        <family val="2"/>
      </rPr>
      <t xml:space="preserve"> - Others</t>
    </r>
  </si>
  <si>
    <t>Equity of State owned enterprises</t>
  </si>
  <si>
    <t>Vốn tự có của các doanh nghiệp Nhà nước</t>
  </si>
  <si>
    <r>
      <t>Vốn vay -</t>
    </r>
    <r>
      <rPr>
        <i/>
        <sz val="10"/>
        <rFont val="Arial"/>
        <family val="2"/>
      </rPr>
      <t xml:space="preserve"> Loan</t>
    </r>
  </si>
  <si>
    <r>
      <t xml:space="preserve">Vốn ngân sách Nhà nước - </t>
    </r>
    <r>
      <rPr>
        <i/>
        <sz val="10"/>
        <rFont val="Arial"/>
        <family val="2"/>
      </rPr>
      <t>State budget</t>
    </r>
  </si>
  <si>
    <t>Vốn khu vực Nhà nước - State</t>
  </si>
  <si>
    <t>Phân theo nguồn vốn</t>
  </si>
  <si>
    <r>
      <t xml:space="preserve">Vốn đầu tư khác - </t>
    </r>
    <r>
      <rPr>
        <i/>
        <sz val="10"/>
        <rFont val="Arial"/>
        <family val="2"/>
      </rPr>
      <t>Others</t>
    </r>
  </si>
  <si>
    <t>Supplement for working capital from owned capital</t>
  </si>
  <si>
    <t>Vốn đầu tư bổ sung vốn lưu động</t>
  </si>
  <si>
    <t>Capital for fixed assets repair and upgrading</t>
  </si>
  <si>
    <t>Vốn đầu tư sửa chữa, nâng cấp TSCĐ</t>
  </si>
  <si>
    <t>Fixed assets procurement capital for production</t>
  </si>
  <si>
    <t>Vốn đầu tư mua sắm TSCĐ không qua XDCB</t>
  </si>
  <si>
    <r>
      <t xml:space="preserve">Vốn đầu tư XDCB - </t>
    </r>
    <r>
      <rPr>
        <i/>
        <sz val="10"/>
        <rFont val="Arial"/>
        <family val="2"/>
      </rPr>
      <t>Investment outlays</t>
    </r>
  </si>
  <si>
    <r>
      <t>Phân theo khoản mục đầu tư</t>
    </r>
    <r>
      <rPr>
        <b/>
        <i/>
        <sz val="10"/>
        <rFont val="Arial"/>
        <family val="2"/>
      </rPr>
      <t xml:space="preserve"> - By investment categoy</t>
    </r>
  </si>
  <si>
    <r>
      <t xml:space="preserve">Địa phương - </t>
    </r>
    <r>
      <rPr>
        <i/>
        <sz val="10"/>
        <rFont val="Arial"/>
        <family val="2"/>
      </rPr>
      <t>Local</t>
    </r>
  </si>
  <si>
    <r>
      <t>Trung ương -</t>
    </r>
    <r>
      <rPr>
        <i/>
        <sz val="10"/>
        <rFont val="Arial"/>
        <family val="2"/>
      </rPr>
      <t xml:space="preserve"> Central</t>
    </r>
  </si>
  <si>
    <r>
      <t xml:space="preserve">TỔNG SỐ - </t>
    </r>
    <r>
      <rPr>
        <b/>
        <i/>
        <sz val="10"/>
        <rFont val="Arial"/>
        <family val="2"/>
      </rPr>
      <t>TOTAL</t>
    </r>
  </si>
  <si>
    <r>
      <t>ĐVT: Triệu đồng</t>
    </r>
    <r>
      <rPr>
        <i/>
        <sz val="10"/>
        <rFont val="Arial"/>
        <family val="2"/>
      </rPr>
      <t xml:space="preserve"> - Unit: Mill. dongs</t>
    </r>
  </si>
  <si>
    <r>
      <t>Phân theo cấp quản lý</t>
    </r>
    <r>
      <rPr>
        <b/>
        <i/>
        <sz val="10"/>
        <rFont val="Arial"/>
        <family val="2"/>
      </rPr>
      <t xml:space="preserve"> - By management level</t>
    </r>
  </si>
  <si>
    <r>
      <t>Đơn vị tính</t>
    </r>
    <r>
      <rPr>
        <i/>
        <sz val="10"/>
        <rFont val="Arial"/>
        <family val="2"/>
      </rPr>
      <t xml:space="preserve"> - Unit: %</t>
    </r>
  </si>
  <si>
    <t>Activities of extraterritorial organizations and bodies</t>
  </si>
  <si>
    <t>Hoạt động của các tổ chức và cơ quan quốc tế</t>
  </si>
  <si>
    <t>and services producing activities of households for own use</t>
  </si>
  <si>
    <t>Activities of households as employers; undifferentiated goods</t>
  </si>
  <si>
    <t>sản xuất sản phẩm vật chất và dịch vụ tự tiêu dùng của hộ gia đình</t>
  </si>
  <si>
    <t>Hoạt động làm thuê các công việc trong các hộ gia đình,</t>
  </si>
  <si>
    <r>
      <t xml:space="preserve">Xây dựng - </t>
    </r>
    <r>
      <rPr>
        <i/>
        <sz val="9"/>
        <rFont val="Arial"/>
        <family val="2"/>
      </rPr>
      <t>Construction</t>
    </r>
  </si>
  <si>
    <t>remediation activities</t>
  </si>
  <si>
    <t>Water supply, sewerage, waste management and</t>
  </si>
  <si>
    <t>rác thải, nước thải</t>
  </si>
  <si>
    <t>Cung cấp nước; hoạt động quản lý và xử lý</t>
  </si>
  <si>
    <t>Electricity, gas, stream and air conditioning supply</t>
  </si>
  <si>
    <t>hơi nước và điều hòa không khí</t>
  </si>
  <si>
    <t>Sản xuất và phân phối điện, khí đốt, nước nóng,</t>
  </si>
  <si>
    <r>
      <t xml:space="preserve">Công nghiệp chế biến, chế tạo - </t>
    </r>
    <r>
      <rPr>
        <i/>
        <sz val="9"/>
        <rFont val="Arial"/>
        <family val="2"/>
      </rPr>
      <t>Manufacturing</t>
    </r>
  </si>
  <si>
    <r>
      <t xml:space="preserve">Khai khoáng - </t>
    </r>
    <r>
      <rPr>
        <i/>
        <sz val="9"/>
        <rFont val="Arial"/>
        <family val="2"/>
      </rPr>
      <t>Mining and quarrying</t>
    </r>
  </si>
  <si>
    <t>Agriculture, forestry and fishing</t>
  </si>
  <si>
    <t>Nông nghiệp, lâm nghiệp và thủy sản</t>
  </si>
  <si>
    <r>
      <t xml:space="preserve">    </t>
    </r>
    <r>
      <rPr>
        <b/>
        <sz val="12"/>
        <rFont val="Arial"/>
        <family val="2"/>
      </rPr>
      <t>phân theo ngành kinh tế</t>
    </r>
  </si>
  <si>
    <t xml:space="preserve">     of economic activity (Previous year = 100)</t>
  </si>
  <si>
    <t xml:space="preserve">     Index of investment at constant 2010 prices by kind</t>
  </si>
  <si>
    <t>By kind of economic activity</t>
  </si>
  <si>
    <t>Phân theo ngành kinh tế</t>
  </si>
  <si>
    <t>Foreign investment sector</t>
  </si>
  <si>
    <t>Khu vực có vốn đầu tư nước ngoài</t>
  </si>
  <si>
    <t>(Mill. USD)</t>
  </si>
  <si>
    <t>capital (Mill. USD)</t>
  </si>
  <si>
    <t>capital</t>
  </si>
  <si>
    <t>Registered</t>
  </si>
  <si>
    <t>projects</t>
  </si>
  <si>
    <t xml:space="preserve">Implemented </t>
  </si>
  <si>
    <t>(Triệu đô la Mỹ)</t>
  </si>
  <si>
    <t xml:space="preserve">Number of </t>
  </si>
  <si>
    <t>đăng ký</t>
  </si>
  <si>
    <t>được cấp phép</t>
  </si>
  <si>
    <t>Vốn thực hiện</t>
  </si>
  <si>
    <t xml:space="preserve">Tổng vốn </t>
  </si>
  <si>
    <t>Số dự án</t>
  </si>
  <si>
    <t xml:space="preserve">     Foreign direct investment projects licensed by kinds of economic activity</t>
  </si>
  <si>
    <t xml:space="preserve">      phân theo ngành kinh tế</t>
  </si>
  <si>
    <t>(Các đối tác chủ yếu)</t>
  </si>
  <si>
    <r>
      <t>Trong đó</t>
    </r>
    <r>
      <rPr>
        <b/>
        <i/>
        <sz val="10"/>
        <rFont val="Arial"/>
        <family val="2"/>
      </rPr>
      <t xml:space="preserve"> - Of which</t>
    </r>
  </si>
  <si>
    <r>
      <t xml:space="preserve">TỔNG SỐ - </t>
    </r>
    <r>
      <rPr>
        <b/>
        <i/>
        <sz val="10"/>
        <rFont val="Arial"/>
        <family val="2"/>
      </rPr>
      <t>TOTAL:</t>
    </r>
  </si>
  <si>
    <t>Registered capital</t>
  </si>
  <si>
    <t>Vốn đăng ký</t>
  </si>
  <si>
    <t xml:space="preserve">     Foreign direct investment projects licensed by main counterparts</t>
  </si>
  <si>
    <t xml:space="preserve">      phân theo đối tác đầu tư chủ yếu</t>
  </si>
  <si>
    <t xml:space="preserve">      by some main counterparts</t>
  </si>
  <si>
    <t>Bán buôn và bán lẻ, sửa chữa ô tô, mô tô, xa máy và xe có động cơ khác</t>
  </si>
  <si>
    <t>Wholesale and retail trade; repair of motor vehicles, and motorcycles</t>
  </si>
  <si>
    <r>
      <t xml:space="preserve">Vận tải kho bãi - </t>
    </r>
    <r>
      <rPr>
        <i/>
        <sz val="9"/>
        <rFont val="Arial"/>
        <family val="2"/>
      </rPr>
      <t>Transportation and storage</t>
    </r>
  </si>
  <si>
    <t>Dịch vụ lưu trú và ăn uống</t>
  </si>
  <si>
    <t>Accommodation and Food service activities</t>
  </si>
  <si>
    <r>
      <t xml:space="preserve">Thông tin và truyền thông - </t>
    </r>
    <r>
      <rPr>
        <i/>
        <sz val="9"/>
        <rFont val="Arial"/>
        <family val="2"/>
      </rPr>
      <t>Information and communication</t>
    </r>
  </si>
  <si>
    <t>Hoạt động tài chính, ngân hàng và bảo hiểm</t>
  </si>
  <si>
    <t>Financial, banking and insurance activities</t>
  </si>
  <si>
    <r>
      <t xml:space="preserve">Hoạt động kinh doanh bất động sản - </t>
    </r>
    <r>
      <rPr>
        <i/>
        <sz val="9"/>
        <rFont val="Arial"/>
        <family val="2"/>
      </rPr>
      <t>Real estate activities</t>
    </r>
  </si>
  <si>
    <t>Hoạt động chuyên môn, khoa học và công nghệ</t>
  </si>
  <si>
    <t>Professional, scientific and technical activities</t>
  </si>
  <si>
    <t>Hoạt động hành chính và dịch vụ hỗ trợ</t>
  </si>
  <si>
    <t>Administrative and support service activities</t>
  </si>
  <si>
    <t>Hoạt động của Đảng Cộng sản, tổ chức chính trị-xã hội; quản lý</t>
  </si>
  <si>
    <t>Nhà nước, an ninh quốc phòng; đảm bảo xã hội bắt buộc</t>
  </si>
  <si>
    <t>Activities of Communist Party, socio-political organizations;</t>
  </si>
  <si>
    <t>Public administration and defence; compulsory security</t>
  </si>
  <si>
    <r>
      <t xml:space="preserve">Giáo dục và đào tạo - </t>
    </r>
    <r>
      <rPr>
        <i/>
        <sz val="9"/>
        <rFont val="Arial"/>
        <family val="2"/>
      </rPr>
      <t>Education and training</t>
    </r>
  </si>
  <si>
    <t>Y tế và hoạt động trợ giúp xã hội</t>
  </si>
  <si>
    <t>Human health and social work activities</t>
  </si>
  <si>
    <t>Nghệ thuật, vui chơi và giải trí</t>
  </si>
  <si>
    <t>Arts, entertainment and recreation</t>
  </si>
  <si>
    <r>
      <t xml:space="preserve">Hoạt động dịch vụ khác - </t>
    </r>
    <r>
      <rPr>
        <i/>
        <sz val="9"/>
        <rFont val="Arial"/>
        <family val="2"/>
      </rPr>
      <t>Other service activities</t>
    </r>
  </si>
  <si>
    <t xml:space="preserve">   (Cont.) Structure of Investment at current prices by kind of economic activity</t>
  </si>
  <si>
    <t xml:space="preserve">    (Cont.) Investment as percentage of GDP</t>
  </si>
  <si>
    <t xml:space="preserve">      Investment at current prices</t>
  </si>
  <si>
    <t xml:space="preserve">      Structure of investment at current prices</t>
  </si>
  <si>
    <t xml:space="preserve">      Investment at constant 2010 prices</t>
  </si>
  <si>
    <t xml:space="preserve">       theo giá so sánh 2010 (Năm trước = 100)</t>
  </si>
  <si>
    <t xml:space="preserve">      Index of investment at constant 2010 prices (Previous year = 100)</t>
  </si>
  <si>
    <r>
      <t xml:space="preserve">      </t>
    </r>
    <r>
      <rPr>
        <b/>
        <sz val="12"/>
        <rFont val="Arial"/>
        <family val="2"/>
      </rPr>
      <t>phân theo ngành kinh tế</t>
    </r>
  </si>
  <si>
    <t xml:space="preserve">      Investment at current prices by kind of economic activity</t>
  </si>
  <si>
    <r>
      <t xml:space="preserve">     </t>
    </r>
    <r>
      <rPr>
        <b/>
        <sz val="12"/>
        <rFont val="Arial"/>
        <family val="2"/>
      </rPr>
      <t>phân theo ngành kinh tế</t>
    </r>
  </si>
  <si>
    <t xml:space="preserve">     Structure of Investment at current prices by kind of economic activity</t>
  </si>
  <si>
    <t xml:space="preserve">      Investment at constant 2010 prices by kind of economic activity</t>
  </si>
  <si>
    <t xml:space="preserve">      (Cont.) Investment at constant 2010 prices by kind of economic activity</t>
  </si>
  <si>
    <t xml:space="preserve">      of economic activity (Previous year = 100)</t>
  </si>
  <si>
    <t xml:space="preserve">       Investment as percentage of GDP</t>
  </si>
  <si>
    <t xml:space="preserve">     (Cont.) Foreign direct investment projects licensed by kinds of economic activity</t>
  </si>
  <si>
    <t xml:space="preserve">     (Cont.) Investment at current prices by kind of economic activity</t>
  </si>
  <si>
    <t>Bán buôn và bán lẻ, sửa chữa ô tô, mô tô, xe máy và xe có động cơ khác</t>
  </si>
  <si>
    <t>Năm
2013</t>
  </si>
  <si>
    <t>Năm
2014</t>
  </si>
  <si>
    <t>Năm
2015</t>
  </si>
  <si>
    <t>Năm
2016</t>
  </si>
  <si>
    <t>ĐVT: Triệu đồng - Unit: Mill. dongs</t>
  </si>
  <si>
    <t xml:space="preserve">      phân theo loại nhà</t>
  </si>
  <si>
    <r>
      <t xml:space="preserve">TỔNG SỐ </t>
    </r>
    <r>
      <rPr>
        <b/>
        <i/>
        <sz val="10"/>
        <rFont val="Arial"/>
        <family val="2"/>
      </rPr>
      <t>- TOTAL</t>
    </r>
  </si>
  <si>
    <t>Nhà riêng lẻ dưới 4 tầng</t>
  </si>
  <si>
    <t xml:space="preserve">Nhà riêng lẻ từ 4 tầng trở lên </t>
  </si>
  <si>
    <t>Giải thích chỉ tiêu</t>
  </si>
  <si>
    <t>Infographic</t>
  </si>
  <si>
    <t>Trung quốc</t>
  </si>
  <si>
    <t>Năm
2017</t>
  </si>
  <si>
    <t>Năm 2018</t>
  </si>
  <si>
    <t>Năm
2018</t>
  </si>
  <si>
    <r>
      <t xml:space="preserve">Phân theo loại hình kinh tế - </t>
    </r>
    <r>
      <rPr>
        <b/>
        <i/>
        <sz val="10"/>
        <rFont val="Arial"/>
        <family val="2"/>
      </rPr>
      <t>By owneship</t>
    </r>
  </si>
  <si>
    <r>
      <t xml:space="preserve">Kinh tế Nhà nước - </t>
    </r>
    <r>
      <rPr>
        <i/>
        <sz val="10"/>
        <rFont val="Arial"/>
        <family val="2"/>
      </rPr>
      <t>State</t>
    </r>
  </si>
  <si>
    <r>
      <t xml:space="preserve">Kinh tế ngoài Nhà nước - </t>
    </r>
    <r>
      <rPr>
        <i/>
        <sz val="10"/>
        <rFont val="Arial"/>
        <family val="2"/>
      </rPr>
      <t>Non-State</t>
    </r>
  </si>
  <si>
    <t>GRDP</t>
  </si>
  <si>
    <t>Vốn đàu tư</t>
  </si>
  <si>
    <t xml:space="preserve">      Self-built houses completed in  of households</t>
  </si>
  <si>
    <t>Năm
2019</t>
  </si>
  <si>
    <t>Năm 2019</t>
  </si>
  <si>
    <t>Năm
2020</t>
  </si>
  <si>
    <r>
      <t xml:space="preserve">TỔNG SỐ - </t>
    </r>
    <r>
      <rPr>
        <b/>
        <i/>
        <sz val="10"/>
        <color theme="1"/>
        <rFont val="Arial"/>
        <family val="2"/>
      </rPr>
      <t>TOTAL</t>
    </r>
  </si>
  <si>
    <r>
      <t>Phân theo cấp quản lý</t>
    </r>
    <r>
      <rPr>
        <b/>
        <i/>
        <sz val="10"/>
        <color theme="1"/>
        <rFont val="Arial"/>
        <family val="2"/>
      </rPr>
      <t xml:space="preserve"> - By management level: </t>
    </r>
  </si>
  <si>
    <r>
      <t>Trung ương -</t>
    </r>
    <r>
      <rPr>
        <i/>
        <sz val="10"/>
        <color theme="1"/>
        <rFont val="Arial"/>
        <family val="2"/>
      </rPr>
      <t xml:space="preserve"> Central</t>
    </r>
  </si>
  <si>
    <r>
      <t xml:space="preserve">Địa phương - </t>
    </r>
    <r>
      <rPr>
        <i/>
        <sz val="10"/>
        <color theme="1"/>
        <rFont val="Arial"/>
        <family val="2"/>
      </rPr>
      <t>Local</t>
    </r>
  </si>
  <si>
    <r>
      <t>Phân theo khoản mục đầu tư</t>
    </r>
    <r>
      <rPr>
        <b/>
        <i/>
        <sz val="10"/>
        <color theme="1"/>
        <rFont val="Arial"/>
        <family val="2"/>
      </rPr>
      <t xml:space="preserve"> - By investment categoy</t>
    </r>
  </si>
  <si>
    <r>
      <t xml:space="preserve">Vốn đầu tư XDCB - </t>
    </r>
    <r>
      <rPr>
        <i/>
        <sz val="10"/>
        <color theme="1"/>
        <rFont val="Arial"/>
        <family val="2"/>
      </rPr>
      <t>Investment outlays</t>
    </r>
  </si>
  <si>
    <r>
      <t xml:space="preserve">Vốn đầu tư khác - </t>
    </r>
    <r>
      <rPr>
        <i/>
        <sz val="10"/>
        <color theme="1"/>
        <rFont val="Arial"/>
        <family val="2"/>
      </rPr>
      <t>Others</t>
    </r>
  </si>
  <si>
    <r>
      <t xml:space="preserve">Vốn ngân sách Nhà nước - </t>
    </r>
    <r>
      <rPr>
        <i/>
        <sz val="10"/>
        <color theme="1"/>
        <rFont val="Arial"/>
        <family val="2"/>
      </rPr>
      <t>State budget</t>
    </r>
  </si>
  <si>
    <r>
      <t>Vốn vay -</t>
    </r>
    <r>
      <rPr>
        <i/>
        <sz val="10"/>
        <color theme="1"/>
        <rFont val="Arial"/>
        <family val="2"/>
      </rPr>
      <t xml:space="preserve"> Loan</t>
    </r>
  </si>
  <si>
    <r>
      <t>Vốn huy động khác</t>
    </r>
    <r>
      <rPr>
        <i/>
        <sz val="10"/>
        <color theme="1"/>
        <rFont val="Arial"/>
        <family val="2"/>
      </rPr>
      <t xml:space="preserve"> - Others</t>
    </r>
  </si>
  <si>
    <r>
      <t>Vốn của dân cư -</t>
    </r>
    <r>
      <rPr>
        <i/>
        <sz val="10"/>
        <color theme="1"/>
        <rFont val="Arial"/>
        <family val="2"/>
      </rPr>
      <t xml:space="preserve"> Capital of households</t>
    </r>
  </si>
  <si>
    <r>
      <t>Phân theo cấp quản lý</t>
    </r>
    <r>
      <rPr>
        <b/>
        <i/>
        <sz val="10"/>
        <color theme="1"/>
        <rFont val="Arial"/>
        <family val="2"/>
      </rPr>
      <t xml:space="preserve"> - By management level</t>
    </r>
  </si>
  <si>
    <r>
      <t xml:space="preserve">Khai khoáng - </t>
    </r>
    <r>
      <rPr>
        <i/>
        <sz val="9"/>
        <color theme="1"/>
        <rFont val="Arial"/>
        <family val="2"/>
      </rPr>
      <t>Mining and quarrying</t>
    </r>
  </si>
  <si>
    <r>
      <t xml:space="preserve">Công nghiệp chế biến, chế tạo - </t>
    </r>
    <r>
      <rPr>
        <i/>
        <sz val="9"/>
        <color theme="1"/>
        <rFont val="Arial"/>
        <family val="2"/>
      </rPr>
      <t>Manufacturing</t>
    </r>
  </si>
  <si>
    <r>
      <t xml:space="preserve">Xây dựng - </t>
    </r>
    <r>
      <rPr>
        <i/>
        <sz val="9"/>
        <color theme="1"/>
        <rFont val="Arial"/>
        <family val="2"/>
      </rPr>
      <t>Construction</t>
    </r>
  </si>
  <si>
    <r>
      <t xml:space="preserve">Vận tải kho bãi - </t>
    </r>
    <r>
      <rPr>
        <i/>
        <sz val="9"/>
        <color theme="1"/>
        <rFont val="Arial"/>
        <family val="2"/>
      </rPr>
      <t>Transportation and storage</t>
    </r>
  </si>
  <si>
    <r>
      <t xml:space="preserve">Thông tin và truyền thông - </t>
    </r>
    <r>
      <rPr>
        <i/>
        <sz val="9"/>
        <color theme="1"/>
        <rFont val="Arial"/>
        <family val="2"/>
      </rPr>
      <t>Information and communication</t>
    </r>
  </si>
  <si>
    <r>
      <t xml:space="preserve">Hoạt động kinh doanh bất động sản - </t>
    </r>
    <r>
      <rPr>
        <i/>
        <sz val="9"/>
        <color theme="1"/>
        <rFont val="Arial"/>
        <family val="2"/>
      </rPr>
      <t>Real estate activities</t>
    </r>
  </si>
  <si>
    <r>
      <t xml:space="preserve">Giáo dục và đào tạo - </t>
    </r>
    <r>
      <rPr>
        <i/>
        <sz val="9"/>
        <color theme="1"/>
        <rFont val="Arial"/>
        <family val="2"/>
      </rPr>
      <t>Education and training</t>
    </r>
  </si>
  <si>
    <r>
      <t xml:space="preserve">Hoạt động dịch vụ khác - </t>
    </r>
    <r>
      <rPr>
        <i/>
        <sz val="9"/>
        <color theme="1"/>
        <rFont val="Arial"/>
        <family val="2"/>
      </rPr>
      <t>Other service activities</t>
    </r>
  </si>
  <si>
    <r>
      <t>TỔNG SỐ-</t>
    </r>
    <r>
      <rPr>
        <b/>
        <i/>
        <sz val="10"/>
        <color theme="1"/>
        <rFont val="Arial"/>
        <family val="2"/>
      </rPr>
      <t xml:space="preserve"> TOTAL</t>
    </r>
  </si>
  <si>
    <r>
      <t xml:space="preserve">Cơ cấu - </t>
    </r>
    <r>
      <rPr>
        <b/>
        <i/>
        <sz val="10"/>
        <color theme="1"/>
        <rFont val="Arial"/>
        <family val="2"/>
      </rPr>
      <t>Structure (%)</t>
    </r>
  </si>
  <si>
    <t>Năm 2020</t>
  </si>
  <si>
    <t>Năm 2017</t>
  </si>
  <si>
    <r>
      <t xml:space="preserve">     phân theo ngành kinh tế </t>
    </r>
    <r>
      <rPr>
        <sz val="12"/>
        <rFont val="Arial"/>
        <family val="2"/>
      </rPr>
      <t>(Năm trước = 100)</t>
    </r>
  </si>
  <si>
    <r>
      <t xml:space="preserve">     phân theo ngành kinh tế</t>
    </r>
    <r>
      <rPr>
        <sz val="12"/>
        <rFont val="Arial"/>
        <family val="2"/>
      </rPr>
      <t xml:space="preserve"> (Năm trước = 100)</t>
    </r>
  </si>
  <si>
    <r>
      <t xml:space="preserve">Sơ bộ
</t>
    </r>
    <r>
      <rPr>
        <i/>
        <sz val="8"/>
        <rFont val="Arial"/>
        <family val="2"/>
      </rPr>
      <t>Prel.</t>
    </r>
    <r>
      <rPr>
        <sz val="8"/>
        <rFont val="Arial"/>
        <family val="2"/>
      </rPr>
      <t xml:space="preserve"> 2020</t>
    </r>
    <r>
      <rPr>
        <sz val="11"/>
        <color theme="1"/>
        <rFont val="Calibri"/>
        <family val="2"/>
        <scheme val="minor"/>
      </rPr>
      <t/>
    </r>
  </si>
  <si>
    <r>
      <t xml:space="preserve">Sơ bộ
</t>
    </r>
    <r>
      <rPr>
        <i/>
        <sz val="8"/>
        <rFont val="Arial"/>
        <family val="2"/>
      </rPr>
      <t>Prel.</t>
    </r>
    <r>
      <rPr>
        <sz val="8"/>
        <rFont val="Arial"/>
        <family val="2"/>
      </rPr>
      <t xml:space="preserve"> 2021</t>
    </r>
    <r>
      <rPr>
        <sz val="11"/>
        <color theme="1"/>
        <rFont val="Calibri"/>
        <family val="2"/>
        <scheme val="minor"/>
      </rPr>
      <t/>
    </r>
  </si>
  <si>
    <t>MỘT SỐ NÉT VỀ ĐẦU TƯ VÀ XÂY DỰNG NĂM 2021</t>
  </si>
  <si>
    <r>
      <t xml:space="preserve">                                                           Đơn vị tính - </t>
    </r>
    <r>
      <rPr>
        <i/>
        <sz val="10"/>
        <color theme="1"/>
        <rFont val="Arial"/>
        <family val="2"/>
      </rPr>
      <t>Unit: m</t>
    </r>
    <r>
      <rPr>
        <i/>
        <vertAlign val="superscript"/>
        <sz val="10"/>
        <color theme="1"/>
        <rFont val="Arial"/>
        <family val="2"/>
      </rPr>
      <t>2</t>
    </r>
  </si>
  <si>
    <r>
      <t xml:space="preserve">                                                Đơn vị tính</t>
    </r>
    <r>
      <rPr>
        <i/>
        <sz val="10"/>
        <rFont val="Arial"/>
        <family val="2"/>
      </rPr>
      <t xml:space="preserve"> - Unit: %</t>
    </r>
  </si>
  <si>
    <r>
      <t xml:space="preserve">       Năm 2021, diện tích sàn xây dựng nhà ở hoàn thành đạt 712.121 m</t>
    </r>
    <r>
      <rPr>
        <vertAlign val="superscript"/>
        <sz val="14"/>
        <rFont val="Times New Roman"/>
        <family val="1"/>
      </rPr>
      <t>2</t>
    </r>
    <r>
      <rPr>
        <sz val="14"/>
        <rFont val="Times New Roman"/>
        <family val="1"/>
      </rPr>
      <t>, tăng 24,85% so với năm 2020; nhà tự xây tự ở hoàn thành trong năm 2021 là 708.241 m</t>
    </r>
    <r>
      <rPr>
        <vertAlign val="superscript"/>
        <sz val="14"/>
        <rFont val="Times New Roman"/>
        <family val="1"/>
      </rPr>
      <t>2</t>
    </r>
    <r>
      <rPr>
        <sz val="14"/>
        <rFont val="Times New Roman"/>
        <family val="1"/>
      </rPr>
      <t>, trong đó: nhà ở riêng lẻ dưới bốn tầng được hoàn thành đạt 697.192 m</t>
    </r>
    <r>
      <rPr>
        <vertAlign val="superscript"/>
        <sz val="14"/>
        <rFont val="Times New Roman"/>
        <family val="1"/>
      </rPr>
      <t>2</t>
    </r>
    <r>
      <rPr>
        <sz val="14"/>
        <rFont val="Times New Roman"/>
        <family val="1"/>
      </rPr>
      <t xml:space="preserve"> (chiếm 98,44%), tăng 25,09%</t>
    </r>
    <r>
      <rPr>
        <sz val="14"/>
        <color rgb="FFFF0000"/>
        <rFont val="Times New Roman"/>
        <family val="1"/>
      </rPr>
      <t xml:space="preserve"> </t>
    </r>
    <r>
      <rPr>
        <sz val="14"/>
        <rFont val="Times New Roman"/>
        <family val="1"/>
      </rPr>
      <t>so với năm 2020; nhà riêng lẻ từ bốn tầng trở lên được hoàn thành đạt 5.737 m</t>
    </r>
    <r>
      <rPr>
        <vertAlign val="superscript"/>
        <sz val="14"/>
        <rFont val="Times New Roman"/>
        <family val="1"/>
      </rPr>
      <t>2</t>
    </r>
    <r>
      <rPr>
        <sz val="14"/>
        <rFont val="Times New Roman"/>
        <family val="1"/>
      </rPr>
      <t xml:space="preserve"> (chiếm 0,81%), tăng 12,69% so với năm 2020; nhà biệt thự được hoàn thành đạt 5.312 m</t>
    </r>
    <r>
      <rPr>
        <vertAlign val="superscript"/>
        <sz val="14"/>
        <rFont val="Times New Roman"/>
        <family val="1"/>
      </rPr>
      <t>2</t>
    </r>
    <r>
      <rPr>
        <sz val="14"/>
        <rFont val="Times New Roman"/>
        <family val="1"/>
      </rPr>
      <t xml:space="preserve"> (chiếm 0,75%), tăng 28,03% so với năm 2020.</t>
    </r>
  </si>
  <si>
    <t xml:space="preserve">       Tổng vốn đầu tư phát triển trên địa bàn thực hiện năm 2021 đạt 14.277,23 tỷ đồng, tăng 18,32% so với năm 2020, bao gồm: Vốn khu vực nhà nước đạt 7.424,02 tỷ đồng (chiếm 52,0%), tăng 15,85% so với năm 2020; khu vực ngoài nhà nước đạt 6.853,21 tỷ đồng (chiếm 48,0% ), tăng 21,12%; khu vực có vốn đầu tư nước ngoài năm 2021 không có vốn đầu tư.</t>
  </si>
  <si>
    <r>
      <t xml:space="preserve">Sơ bộ
</t>
    </r>
    <r>
      <rPr>
        <i/>
        <sz val="10"/>
        <rFont val="Arial"/>
        <family val="2"/>
      </rPr>
      <t>Prel.</t>
    </r>
    <r>
      <rPr>
        <sz val="10"/>
        <rFont val="Arial"/>
        <family val="2"/>
      </rPr>
      <t xml:space="preserve"> 2022</t>
    </r>
    <r>
      <rPr>
        <sz val="11"/>
        <color theme="1"/>
        <rFont val="Calibri"/>
        <family val="2"/>
        <scheme val="minor"/>
      </rPr>
      <t/>
    </r>
  </si>
  <si>
    <t>Năm
2021</t>
  </si>
  <si>
    <r>
      <t xml:space="preserve">Sơ bộ
</t>
    </r>
    <r>
      <rPr>
        <i/>
        <sz val="10"/>
        <color theme="1"/>
        <rFont val="Arial"/>
        <family val="2"/>
      </rPr>
      <t>Prel.</t>
    </r>
    <r>
      <rPr>
        <sz val="10"/>
        <color theme="1"/>
        <rFont val="Arial"/>
        <family val="2"/>
      </rPr>
      <t xml:space="preserve"> 2022</t>
    </r>
    <r>
      <rPr>
        <sz val="11"/>
        <color theme="1"/>
        <rFont val="Calibri"/>
        <family val="2"/>
        <scheme val="minor"/>
      </rPr>
      <t/>
    </r>
  </si>
  <si>
    <t>Sơ bộ
Prel. 2022</t>
  </si>
  <si>
    <r>
      <t xml:space="preserve">Sơ bộ
</t>
    </r>
    <r>
      <rPr>
        <i/>
        <sz val="10"/>
        <rFont val="Arial"/>
        <family val="2"/>
      </rPr>
      <t>Prel.</t>
    </r>
    <r>
      <rPr>
        <sz val="10"/>
        <rFont val="Arial"/>
        <family val="2"/>
      </rPr>
      <t xml:space="preserve"> 2022</t>
    </r>
  </si>
  <si>
    <t xml:space="preserve">     (Lũy kế các dự án còn hiệu lực đến ngày 31/12/2022)</t>
  </si>
  <si>
    <t xml:space="preserve">     (Accumulation of projects having effect as of 31/12/2022)</t>
  </si>
  <si>
    <t xml:space="preserve">     Foreign direct investment projects licensed in 2022 by kinds of economic activitiy</t>
  </si>
  <si>
    <t xml:space="preserve">     (Cont.) Foreign direct investment projects licensed in 2022 by kinds of economic activitiy</t>
  </si>
  <si>
    <t xml:space="preserve">      Foreign direct investment projects licensed in 2022</t>
  </si>
  <si>
    <t>Năm 2021</t>
  </si>
  <si>
    <t>CÔNG NGHIỆP, ĐẦU TƯ VÀ XÂY DỰNG</t>
  </si>
  <si>
    <t>INDUSTRY, INVESTMENT AND CONSTRUCTION</t>
  </si>
  <si>
    <t>Chỉ số sản xuất công nghiệp phân theo ngành công nghiệp</t>
  </si>
  <si>
    <t>Index of industrial production by industrial activity</t>
  </si>
  <si>
    <t>Một số sản phẩm công nghiệp chủ yếu</t>
  </si>
  <si>
    <t>Some main industrial products</t>
  </si>
  <si>
    <t>Một số sản phẩm công nghiệp chủ yếu phân theo loại hình kinh tế</t>
  </si>
  <si>
    <t>Some main industrial products by types of ownership</t>
  </si>
  <si>
    <t xml:space="preserve">Vốn đầu tư thực hiện trên địa bàn theo giá hiện hành </t>
  </si>
  <si>
    <t xml:space="preserve"> Investment at current prices</t>
  </si>
  <si>
    <t xml:space="preserve">Cơ cấu vốn đầu tư thực hiện  trên địa bàn theo giá hiện hành </t>
  </si>
  <si>
    <t>Structure of investment at current prices</t>
  </si>
  <si>
    <t xml:space="preserve">Vốn đầu tư thực hiện trên địa bàn theo giá so sánh </t>
  </si>
  <si>
    <t>Investment at constant prices</t>
  </si>
  <si>
    <t>Chỉ số phát triển vốn đầu tư thực hiện  trên địa bàn theo giá so sánh (Năm trước = 100)</t>
  </si>
  <si>
    <t>Index of investment at constant prices (Previous year = 100)</t>
  </si>
  <si>
    <t>Investment at current prices by kinds of economic activity</t>
  </si>
  <si>
    <t>Cơ cấu vốn đầu tư thực hiện  trên địa bàn theo giá hiện hành phân theo ngành kinh tế</t>
  </si>
  <si>
    <t>Structure of investment at current prices by kinds of economic activity</t>
  </si>
  <si>
    <t>Vốn đầu tư thực hiện  trên địa bàn theo giá so sánh phân theo ngành kinh tế</t>
  </si>
  <si>
    <t>Investment at constant prices by kinds of economic activity</t>
  </si>
  <si>
    <t>Chỉ số phát triển vốn đầu tư thực hiện  trên địa bàn theo giá so sánh</t>
  </si>
  <si>
    <t>Index of investment at constant prices by kinds of economic activity (Previous year = 100)</t>
  </si>
  <si>
    <t>Rate of investment over GDP</t>
  </si>
  <si>
    <t>Đầu tư trực tiếp của nước ngoài từ 1988 đến ...</t>
  </si>
  <si>
    <t>Foreign direct investment projects licensed from 1988 to...</t>
  </si>
  <si>
    <t>(Lũy kế các dự án còn hiệu lực đến ngày 31/12/20…)</t>
  </si>
  <si>
    <t>(Accumulation of projects having effect as of 31/12/20…)</t>
  </si>
  <si>
    <t>Đầu tư trực tiếp của nước ngoài năm...phân theo ngành kinh tế</t>
  </si>
  <si>
    <t>Foreign direct investment projects licensed in... by some main counterparts</t>
  </si>
  <si>
    <t>Đầu tư trực tiếp của nước ngoài năm ... phân theo đối tác đầu tư chủ yếu</t>
  </si>
  <si>
    <t>Foreign direct investment projects licensed in ... by some main counterparts</t>
  </si>
  <si>
    <t>Self-built houses completed in year of households</t>
  </si>
  <si>
    <t xml:space="preserve">Area of floors of residential buildings constructed in the year by types of house </t>
  </si>
  <si>
    <t xml:space="preserve">       </t>
  </si>
  <si>
    <t>1. Chỉ số sản xuất công nghiệp phân theo ngành công nghiệp</t>
  </si>
  <si>
    <t xml:space="preserve">        Index of industrial production by industrial activity</t>
  </si>
  <si>
    <r>
      <t xml:space="preserve">Đơn vị tính </t>
    </r>
    <r>
      <rPr>
        <i/>
        <sz val="10"/>
        <rFont val="Arial"/>
        <family val="2"/>
      </rPr>
      <t>- Unit: %</t>
    </r>
  </si>
  <si>
    <t>Năm 2013</t>
  </si>
  <si>
    <t>Năm 2014</t>
  </si>
  <si>
    <t>Năm 2015</t>
  </si>
  <si>
    <t>Năm 2016</t>
  </si>
  <si>
    <r>
      <t xml:space="preserve">Sơ bộ
</t>
    </r>
    <r>
      <rPr>
        <i/>
        <sz val="10"/>
        <rFont val="Arial"/>
        <family val="2"/>
      </rPr>
      <t>Prel.</t>
    </r>
    <r>
      <rPr>
        <sz val="10"/>
        <rFont val="Arial"/>
        <family val="2"/>
      </rPr>
      <t xml:space="preserve"> 2022</t>
    </r>
    <r>
      <rPr>
        <sz val="10"/>
        <rFont val="Arial"/>
        <family val="2"/>
      </rPr>
      <t/>
    </r>
  </si>
  <si>
    <r>
      <t>TỔNG SỐ-</t>
    </r>
    <r>
      <rPr>
        <b/>
        <i/>
        <sz val="10"/>
        <rFont val="Arial"/>
        <family val="2"/>
      </rPr>
      <t xml:space="preserve"> TOTAL</t>
    </r>
  </si>
  <si>
    <t>B. Công nghiệp khai thác mỏ</t>
  </si>
  <si>
    <t>C. Công nghiệp chế biến</t>
  </si>
  <si>
    <t>D. Sản xuất và phân phối điện khí đốt</t>
  </si>
  <si>
    <t>E. Cung cấp nước; hoạt động và sử lý rác thải</t>
  </si>
  <si>
    <t>B. Khai khoáng</t>
  </si>
  <si>
    <t>05. Khai thác than cứng và than non</t>
  </si>
  <si>
    <t>08. Khai khoáng khác</t>
  </si>
  <si>
    <t>C. Công nghiệp chế biến, chế tạo</t>
  </si>
  <si>
    <t>10. Sản xuất chế biến thực phẩm</t>
  </si>
  <si>
    <t>18. In, sao chép bản ghi các loại</t>
  </si>
  <si>
    <t>23. Sản xuất sản phẩm từ khoáng phi kim loại khác</t>
  </si>
  <si>
    <t>25. Sản xuất sản phẩm từ kim loại đúc sẵn (trừ máy móc, thiết bị)</t>
  </si>
  <si>
    <t>31. Sản xuất giường, tủ, bàn, ghế</t>
  </si>
  <si>
    <t>D. Sản xuất và phân phối điện, khí đốt, nước nóng, hơi nước và điều hòa không khí</t>
  </si>
  <si>
    <t>35. Sản xuất và phân phối điện, khí đốt, nước nóng, hơi nước và điều hòa không khí</t>
  </si>
  <si>
    <t>E. Cung cấp nước, hoạt động quản lý và xử lý rác thải, nước thải</t>
  </si>
  <si>
    <t>36. Khai thác, xử lý và cung cấp nước</t>
  </si>
  <si>
    <t>38. Hoạt động thu gom, xử lý và tiêu hủy rác thải; tái chế phế liệu</t>
  </si>
  <si>
    <t xml:space="preserve">2. Một số sản phẩm công nghiệp chủ yếu </t>
  </si>
  <si>
    <t xml:space="preserve">        Some main industrial products </t>
  </si>
  <si>
    <r>
      <t xml:space="preserve">Đơn vị tính
</t>
    </r>
    <r>
      <rPr>
        <i/>
        <sz val="10"/>
        <rFont val="Arial"/>
        <family val="2"/>
      </rPr>
      <t>Unit</t>
    </r>
  </si>
  <si>
    <t>Năm 2012</t>
  </si>
  <si>
    <t>Sản phẩm than khai thác  - Coal</t>
  </si>
  <si>
    <t>Tấn - Ton</t>
  </si>
  <si>
    <t>Sản phẩm đá khai thác  - Stone</t>
  </si>
  <si>
    <t>M3</t>
  </si>
  <si>
    <t>Sản phẩm gạo xay sát  - Milled rice</t>
  </si>
  <si>
    <t>Sản phẩm ngô xay sát  -Milled maize</t>
  </si>
  <si>
    <t>Sản phẩm quần áo may sẵn  
- Ready made clothes</t>
  </si>
  <si>
    <t xml:space="preserve">1.000 cái </t>
  </si>
  <si>
    <t>Sản phẩm gỗ xẻ - Sawn wood</t>
  </si>
  <si>
    <t>Sản phẩm trang in Offset  - Printed page</t>
  </si>
  <si>
    <t>Triệu trang</t>
  </si>
  <si>
    <t>Sản phẩm gạch đất nung - Brick</t>
  </si>
  <si>
    <t>1.000 Viên
- Thous pills</t>
  </si>
  <si>
    <t>Sản phẩm xi măng PC 30 - Cement</t>
  </si>
  <si>
    <t>Sản phẩm nông cụ cầm tay
 - Hand farming tool</t>
  </si>
  <si>
    <t>Sản phẩm nước máy sản xuất  - Tap-water</t>
  </si>
  <si>
    <t>1.000 M3</t>
  </si>
  <si>
    <t>Sản phẩm điện sản xuất  - Power</t>
  </si>
  <si>
    <t>1.000 Kw/h</t>
  </si>
  <si>
    <t>3. Một số sản phẩm công nghiệp chủ yếu phân theo loại hình kinh tế</t>
  </si>
  <si>
    <t xml:space="preserve">    Some main industrial products by types of ownership</t>
  </si>
  <si>
    <t>Đơn vị tính
Unit</t>
  </si>
  <si>
    <r>
      <t xml:space="preserve">Sơ bộ
</t>
    </r>
    <r>
      <rPr>
        <i/>
        <sz val="10"/>
        <rFont val="Arial"/>
        <family val="2"/>
        <charset val="163"/>
      </rPr>
      <t>Prel.</t>
    </r>
    <r>
      <rPr>
        <sz val="10"/>
        <rFont val="Arial"/>
        <family val="2"/>
        <charset val="163"/>
      </rPr>
      <t xml:space="preserve"> 2022</t>
    </r>
    <r>
      <rPr>
        <sz val="10"/>
        <rFont val="Arial"/>
        <family val="2"/>
      </rPr>
      <t/>
    </r>
  </si>
  <si>
    <t>"</t>
  </si>
  <si>
    <t>Thous. pieces</t>
  </si>
  <si>
    <r>
      <t xml:space="preserve">Sản phẩm trang in Offset  - </t>
    </r>
    <r>
      <rPr>
        <b/>
        <i/>
        <sz val="11"/>
        <rFont val="Times New Roman"/>
        <family val="1"/>
      </rPr>
      <t>Printed page</t>
    </r>
  </si>
  <si>
    <t>Thous. pages</t>
  </si>
  <si>
    <r>
      <t xml:space="preserve">Sản phẩm gạch đất nung - </t>
    </r>
    <r>
      <rPr>
        <b/>
        <i/>
        <sz val="11"/>
        <rFont val="Times New Roman"/>
        <family val="1"/>
      </rPr>
      <t>Brick</t>
    </r>
  </si>
  <si>
    <r>
      <t xml:space="preserve">Sản phẩm nông cụ cầm tay
 - </t>
    </r>
    <r>
      <rPr>
        <b/>
        <i/>
        <sz val="11"/>
        <rFont val="Times New Roman"/>
        <family val="1"/>
      </rPr>
      <t>Hand farming tool</t>
    </r>
  </si>
  <si>
    <r>
      <t>Sản phẩm nước máy sản xuất  - T</t>
    </r>
    <r>
      <rPr>
        <b/>
        <i/>
        <sz val="11"/>
        <rFont val="Times New Roman"/>
        <family val="1"/>
      </rPr>
      <t>ap-water</t>
    </r>
  </si>
  <si>
    <r>
      <t>Sản phẩm điện sản xuất  - P</t>
    </r>
    <r>
      <rPr>
        <b/>
        <i/>
        <sz val="11"/>
        <rFont val="Times New Roman"/>
        <family val="1"/>
      </rPr>
      <t>ower</t>
    </r>
  </si>
  <si>
    <t>1.000 Kwh</t>
  </si>
  <si>
    <t xml:space="preserve">4. Vốn đầu tư thực hiện trên địa bàn theo giá hiện hành </t>
  </si>
  <si>
    <t xml:space="preserve">5. Cơ cấu vốn đầu tư thực hiện trên địa bàn theo giá hiện hành </t>
  </si>
  <si>
    <t>6. Vốn đầu tư thực hiện trên địa bàn theo giá so sánh 2010</t>
  </si>
  <si>
    <t>7. Chỉ số phát triển vốn đầu tư thực hiện trên địa bàn</t>
  </si>
  <si>
    <t xml:space="preserve">8. Vốn đầu tư thực hiện trên địa bàn theo giá hiện hành </t>
  </si>
  <si>
    <t xml:space="preserve">8. (Tiếp theo) Vốn đầu tư thực hiện trên địa bàn theo giá hiện hành </t>
  </si>
  <si>
    <t xml:space="preserve">9. Cơ cấu vốn đầu tư thực hiện trên địa bàn theo giá hiện hành </t>
  </si>
  <si>
    <r>
      <t xml:space="preserve">9. </t>
    </r>
    <r>
      <rPr>
        <sz val="12"/>
        <rFont val="Arial"/>
        <family val="2"/>
      </rPr>
      <t xml:space="preserve">(Tiếp theo) </t>
    </r>
    <r>
      <rPr>
        <b/>
        <sz val="12"/>
        <rFont val="Arial"/>
        <family val="2"/>
      </rPr>
      <t xml:space="preserve">Cơ cấu vốn đầu tư thực hiện trên địa bàn theo giá hiện hành </t>
    </r>
  </si>
  <si>
    <r>
      <t>10.</t>
    </r>
    <r>
      <rPr>
        <sz val="12"/>
        <color theme="1"/>
        <rFont val="Arial"/>
        <family val="2"/>
      </rPr>
      <t xml:space="preserve"> (Tiếp theo) </t>
    </r>
    <r>
      <rPr>
        <b/>
        <sz val="12"/>
        <color theme="1"/>
        <rFont val="Arial"/>
        <family val="2"/>
      </rPr>
      <t>Vốn đầu tư thực hiện trên địa bàn theo giá so sánh 2010</t>
    </r>
  </si>
  <si>
    <t>10. Vốn đầu tư thực hiện trên địa bàn theo giá so sánh 2010</t>
  </si>
  <si>
    <t>11. (Tiếp theo) Chỉ số phát triển vốn đầu tư thực hiện trên địa bàn theo giá so sánh 2010</t>
  </si>
  <si>
    <t>11. Chỉ số phát triển vốn đầu tư thực hiện trên địa bàn theo giá so sánh 2010</t>
  </si>
  <si>
    <t>12. Tỷ lệ vốn đầu tư thực hiện trên địa bàn so với tổng sản phẩm trên địa bàn</t>
  </si>
  <si>
    <t>12. (Tiếp theo) Tỷ lệ vốn đầu tư thực hiện trên địa bàn so với tổng sản phẩm trên địa bàn</t>
  </si>
  <si>
    <t>13. Đầu tư trực tiếp của nước ngoài được cấp giấy phép từ 1988 đến 2022</t>
  </si>
  <si>
    <t xml:space="preserve">     Foreign direct investment projects licensed from 1988 to 2022</t>
  </si>
  <si>
    <t>14. (Tiếp theo) Đầu tư trực tiếp của nước ngoài được cấp giấy phép</t>
  </si>
  <si>
    <t>14. Đầu tư trực tiếp của nước ngoài được cấp giấy phép</t>
  </si>
  <si>
    <t>15. Đầu tư trực tiếp của nước ngoài được cấp giấy phép</t>
  </si>
  <si>
    <t>16. (Tiếp theo) Đầu tư trực tiếp của nước ngoài được cấp giấy phép năm 2022</t>
  </si>
  <si>
    <t>16. Đầu tư trực tiếp của nước ngoài được cấp giấy phép năm 2022</t>
  </si>
  <si>
    <t xml:space="preserve">17. Đầu tư trực tiếp của nước ngoài được cấp giấy phép năm 2022      </t>
  </si>
  <si>
    <r>
      <rPr>
        <vertAlign val="superscript"/>
        <sz val="10"/>
        <color indexed="8"/>
        <rFont val="Arial"/>
        <family val="2"/>
      </rPr>
      <t xml:space="preserve">(*) </t>
    </r>
    <r>
      <rPr>
        <sz val="10"/>
        <color indexed="8"/>
        <rFont val="Arial"/>
        <family val="2"/>
      </rPr>
      <t>Từ năm 2010-2017 là Nhà khung gỗ lâu bền</t>
    </r>
  </si>
  <si>
    <r>
      <rPr>
        <i/>
        <vertAlign val="superscript"/>
        <sz val="10"/>
        <color indexed="8"/>
        <rFont val="Arial"/>
        <family val="2"/>
      </rPr>
      <t>(*)</t>
    </r>
    <r>
      <rPr>
        <i/>
        <sz val="10"/>
        <color indexed="8"/>
        <rFont val="Arial"/>
        <family val="2"/>
      </rPr>
      <t xml:space="preserve"> From 2010-2017 is Less-permanent</t>
    </r>
  </si>
  <si>
    <r>
      <rPr>
        <vertAlign val="superscript"/>
        <sz val="10"/>
        <color indexed="8"/>
        <rFont val="Arial"/>
        <family val="2"/>
      </rPr>
      <t>(**)</t>
    </r>
    <r>
      <rPr>
        <sz val="10"/>
        <color indexed="8"/>
        <rFont val="Arial"/>
        <family val="2"/>
      </rPr>
      <t xml:space="preserve"> Từ năm 2010-2017 là Nhà khác </t>
    </r>
  </si>
  <si>
    <r>
      <rPr>
        <i/>
        <vertAlign val="superscript"/>
        <sz val="10"/>
        <color indexed="8"/>
        <rFont val="Arial"/>
        <family val="2"/>
      </rPr>
      <t>(*)</t>
    </r>
    <r>
      <rPr>
        <i/>
        <sz val="10"/>
        <color indexed="8"/>
        <rFont val="Arial"/>
        <family val="2"/>
      </rPr>
      <t xml:space="preserve"> From 2010-2017 is Other (*)</t>
    </r>
  </si>
  <si>
    <r>
      <t xml:space="preserve">Nhà kiên cố - </t>
    </r>
    <r>
      <rPr>
        <i/>
        <sz val="10"/>
        <rFont val="Arial"/>
        <family val="2"/>
      </rPr>
      <t>Permanent</t>
    </r>
  </si>
  <si>
    <r>
      <t xml:space="preserve">Nhà bán kiên cố - </t>
    </r>
    <r>
      <rPr>
        <i/>
        <sz val="10"/>
        <rFont val="Arial"/>
        <family val="2"/>
      </rPr>
      <t>Semi-permanent</t>
    </r>
  </si>
  <si>
    <r>
      <t xml:space="preserve">Nhà thiếu kiên cố (*) </t>
    </r>
    <r>
      <rPr>
        <i/>
        <sz val="9.5"/>
        <color indexed="8"/>
        <rFont val="Arial"/>
        <family val="2"/>
      </rPr>
      <t>- Less-permanent (*)</t>
    </r>
  </si>
  <si>
    <r>
      <t>Nhà đơn sơ (**)</t>
    </r>
    <r>
      <rPr>
        <i/>
        <sz val="9.5"/>
        <color indexed="8"/>
        <rFont val="Arial"/>
        <family val="2"/>
      </rPr>
      <t>- Simple (**)</t>
    </r>
  </si>
  <si>
    <t xml:space="preserve">Under-4-storey separated house </t>
  </si>
  <si>
    <t>Over-4-storey separated house</t>
  </si>
  <si>
    <r>
      <t>Nhà biệt thự -</t>
    </r>
    <r>
      <rPr>
        <b/>
        <i/>
        <sz val="10"/>
        <rFont val="Arial"/>
        <family val="2"/>
      </rPr>
      <t xml:space="preserve"> Villa</t>
    </r>
  </si>
  <si>
    <t>18. Nhà tự xây, tự ở hoàn thành trong năm của hộ dân cư</t>
  </si>
  <si>
    <t xml:space="preserve">19. Diện tích sàn xây dựng nhà ở hoàn thành trong năm </t>
  </si>
  <si>
    <r>
      <t xml:space="preserve">      </t>
    </r>
    <r>
      <rPr>
        <i/>
        <sz val="12"/>
        <rFont val="Arial"/>
        <family val="2"/>
      </rPr>
      <t xml:space="preserve">Area of floors of residential buildings constructed in the year </t>
    </r>
  </si>
  <si>
    <t xml:space="preserve">     by types of house</t>
  </si>
  <si>
    <r>
      <t>Nghìn m</t>
    </r>
    <r>
      <rPr>
        <vertAlign val="superscript"/>
        <sz val="10"/>
        <rFont val="Arial"/>
        <family val="2"/>
      </rPr>
      <t>2</t>
    </r>
    <r>
      <rPr>
        <i/>
        <sz val="10"/>
        <rFont val="Arial"/>
        <family val="2"/>
      </rPr>
      <t xml:space="preserve"> - Thous. m</t>
    </r>
    <r>
      <rPr>
        <i/>
        <vertAlign val="superscript"/>
        <sz val="10"/>
        <rFont val="Arial"/>
        <family val="2"/>
      </rPr>
      <t>2</t>
    </r>
  </si>
  <si>
    <r>
      <t xml:space="preserve">Phân theo loại nhà - </t>
    </r>
    <r>
      <rPr>
        <b/>
        <i/>
        <sz val="9.5"/>
        <rFont val="Arial"/>
        <family val="2"/>
      </rPr>
      <t>By types of house</t>
    </r>
  </si>
  <si>
    <r>
      <t xml:space="preserve">Nhà ở chung cư - </t>
    </r>
    <r>
      <rPr>
        <i/>
        <sz val="9.5"/>
        <rFont val="Arial"/>
        <family val="2"/>
      </rPr>
      <t>Apartment buildings</t>
    </r>
  </si>
  <si>
    <r>
      <t>Dưới 5 tầng</t>
    </r>
    <r>
      <rPr>
        <vertAlign val="superscript"/>
        <sz val="10"/>
        <color indexed="8"/>
        <rFont val="Arial"/>
        <family val="2"/>
      </rPr>
      <t>(*)</t>
    </r>
    <r>
      <rPr>
        <sz val="10"/>
        <color indexed="8"/>
        <rFont val="Arial"/>
        <family val="2"/>
      </rPr>
      <t xml:space="preserve"> - </t>
    </r>
    <r>
      <rPr>
        <i/>
        <sz val="10"/>
        <color indexed="8"/>
        <rFont val="Arial"/>
        <family val="2"/>
      </rPr>
      <t>Under 5 floors</t>
    </r>
    <r>
      <rPr>
        <vertAlign val="superscript"/>
        <sz val="10"/>
        <color indexed="8"/>
        <rFont val="Arial"/>
        <family val="2"/>
      </rPr>
      <t>(*)</t>
    </r>
  </si>
  <si>
    <r>
      <t>Từ 6-8 tầng</t>
    </r>
    <r>
      <rPr>
        <vertAlign val="superscript"/>
        <sz val="10"/>
        <color indexed="8"/>
        <rFont val="Arial"/>
        <family val="2"/>
      </rPr>
      <t>(**)</t>
    </r>
    <r>
      <rPr>
        <sz val="10"/>
        <color indexed="8"/>
        <rFont val="Arial"/>
        <family val="2"/>
      </rPr>
      <t xml:space="preserve"> - 6</t>
    </r>
    <r>
      <rPr>
        <i/>
        <sz val="10"/>
        <color indexed="8"/>
        <rFont val="Arial"/>
        <family val="2"/>
      </rPr>
      <t>-8 floors</t>
    </r>
    <r>
      <rPr>
        <vertAlign val="superscript"/>
        <sz val="10"/>
        <color indexed="8"/>
        <rFont val="Arial"/>
        <family val="2"/>
      </rPr>
      <t>(**)</t>
    </r>
  </si>
  <si>
    <r>
      <t>Từ 9-15 tầng</t>
    </r>
    <r>
      <rPr>
        <vertAlign val="superscript"/>
        <sz val="10"/>
        <color indexed="8"/>
        <rFont val="Arial"/>
        <family val="2"/>
      </rPr>
      <t>(***)</t>
    </r>
    <r>
      <rPr>
        <sz val="10"/>
        <color indexed="8"/>
        <rFont val="Arial"/>
        <family val="2"/>
      </rPr>
      <t xml:space="preserve"> - 9-15</t>
    </r>
    <r>
      <rPr>
        <i/>
        <sz val="10"/>
        <color indexed="8"/>
        <rFont val="Arial"/>
        <family val="2"/>
      </rPr>
      <t xml:space="preserve"> floors</t>
    </r>
    <r>
      <rPr>
        <vertAlign val="superscript"/>
        <sz val="10"/>
        <color indexed="8"/>
        <rFont val="Arial"/>
        <family val="2"/>
      </rPr>
      <t>(***)</t>
    </r>
  </si>
  <si>
    <r>
      <t>Từ 16-20 tầng</t>
    </r>
    <r>
      <rPr>
        <vertAlign val="superscript"/>
        <sz val="10"/>
        <color indexed="8"/>
        <rFont val="Arial"/>
        <family val="2"/>
      </rPr>
      <t xml:space="preserve"> (***)</t>
    </r>
    <r>
      <rPr>
        <sz val="10"/>
        <color indexed="8"/>
        <rFont val="Arial"/>
        <family val="2"/>
      </rPr>
      <t xml:space="preserve"> -16-20</t>
    </r>
    <r>
      <rPr>
        <i/>
        <sz val="10"/>
        <color indexed="8"/>
        <rFont val="Arial"/>
        <family val="2"/>
      </rPr>
      <t xml:space="preserve"> floors</t>
    </r>
    <r>
      <rPr>
        <vertAlign val="superscript"/>
        <sz val="10"/>
        <color indexed="8"/>
        <rFont val="Arial"/>
        <family val="2"/>
      </rPr>
      <t>(***)</t>
    </r>
  </si>
  <si>
    <r>
      <t xml:space="preserve">Từ 21-25 tầng </t>
    </r>
    <r>
      <rPr>
        <vertAlign val="superscript"/>
        <sz val="10"/>
        <color indexed="8"/>
        <rFont val="Arial"/>
        <family val="2"/>
      </rPr>
      <t>(***)</t>
    </r>
    <r>
      <rPr>
        <sz val="10"/>
        <color indexed="8"/>
        <rFont val="Arial"/>
        <family val="2"/>
      </rPr>
      <t xml:space="preserve"> - 21-25</t>
    </r>
    <r>
      <rPr>
        <i/>
        <sz val="10"/>
        <color indexed="8"/>
        <rFont val="Arial"/>
        <family val="2"/>
      </rPr>
      <t xml:space="preserve"> floors</t>
    </r>
    <r>
      <rPr>
        <vertAlign val="superscript"/>
        <sz val="10"/>
        <color indexed="8"/>
        <rFont val="Arial"/>
        <family val="2"/>
      </rPr>
      <t>(***)</t>
    </r>
  </si>
  <si>
    <r>
      <t xml:space="preserve">Từ 26 tầng trở lên - </t>
    </r>
    <r>
      <rPr>
        <i/>
        <sz val="10"/>
        <color indexed="8"/>
        <rFont val="Arial"/>
        <family val="2"/>
      </rPr>
      <t>26 floors and above</t>
    </r>
  </si>
  <si>
    <r>
      <t xml:space="preserve">Nhà ở riêng lẻ - </t>
    </r>
    <r>
      <rPr>
        <i/>
        <sz val="9.5"/>
        <rFont val="Arial"/>
        <family val="2"/>
      </rPr>
      <t>Single detached house</t>
    </r>
  </si>
  <si>
    <r>
      <t xml:space="preserve">Dưới 4 tầng - </t>
    </r>
    <r>
      <rPr>
        <i/>
        <sz val="10"/>
        <rFont val="Arial"/>
        <family val="2"/>
      </rPr>
      <t>Under 4 floors</t>
    </r>
  </si>
  <si>
    <r>
      <t xml:space="preserve">Từ 4 tầng trở lên - </t>
    </r>
    <r>
      <rPr>
        <i/>
        <sz val="10"/>
        <rFont val="Arial"/>
        <family val="2"/>
      </rPr>
      <t>4 floors and above</t>
    </r>
  </si>
  <si>
    <r>
      <t xml:space="preserve">Nhà biệt thự </t>
    </r>
    <r>
      <rPr>
        <i/>
        <sz val="10"/>
        <rFont val="Arial"/>
        <family val="2"/>
      </rPr>
      <t>- Villa</t>
    </r>
  </si>
  <si>
    <r>
      <rPr>
        <vertAlign val="superscript"/>
        <sz val="10"/>
        <color indexed="8"/>
        <rFont val="Arial"/>
        <family val="2"/>
      </rPr>
      <t>(*)</t>
    </r>
    <r>
      <rPr>
        <sz val="10"/>
        <color indexed="8"/>
        <rFont val="Arial"/>
        <family val="2"/>
      </rPr>
      <t xml:space="preserve"> Từ năm 2010-2017 là nhà ở chung cư dưới 4 tầng - From </t>
    </r>
    <r>
      <rPr>
        <i/>
        <sz val="10"/>
        <color indexed="8"/>
        <rFont val="Arial"/>
        <family val="2"/>
      </rPr>
      <t>2010-2017 are under 4 floors</t>
    </r>
  </si>
  <si>
    <r>
      <rPr>
        <vertAlign val="superscript"/>
        <sz val="10"/>
        <color indexed="8"/>
        <rFont val="Arial"/>
        <family val="2"/>
      </rPr>
      <t>(**)</t>
    </r>
    <r>
      <rPr>
        <sz val="10"/>
        <color indexed="8"/>
        <rFont val="Arial"/>
        <family val="2"/>
      </rPr>
      <t xml:space="preserve"> Từ năm 2010-2017 là nhà ở chung cư từ 4-8 tầng - From </t>
    </r>
    <r>
      <rPr>
        <i/>
        <sz val="10"/>
        <color indexed="8"/>
        <rFont val="Arial"/>
        <family val="2"/>
      </rPr>
      <t>2010-2017 are 4-8 floors</t>
    </r>
    <r>
      <rPr>
        <sz val="10"/>
        <color indexed="8"/>
        <rFont val="Arial"/>
        <family val="2"/>
      </rPr>
      <t xml:space="preserve">  </t>
    </r>
  </si>
  <si>
    <r>
      <rPr>
        <vertAlign val="superscript"/>
        <sz val="10"/>
        <color indexed="8"/>
        <rFont val="Arial"/>
        <family val="2"/>
      </rPr>
      <t>(***)</t>
    </r>
    <r>
      <rPr>
        <sz val="10"/>
        <color indexed="8"/>
        <rFont val="Arial"/>
        <family val="2"/>
      </rPr>
      <t xml:space="preserve"> Từ năm 2010-2017 là nhà ở chung cư từ 9-25 tầng - From </t>
    </r>
    <r>
      <rPr>
        <i/>
        <sz val="10"/>
        <color indexed="8"/>
        <rFont val="Arial"/>
        <family val="2"/>
      </rPr>
      <t>2010-2017 are 9-25 floors</t>
    </r>
  </si>
  <si>
    <r>
      <t xml:space="preserve">Nhà nước - </t>
    </r>
    <r>
      <rPr>
        <i/>
        <sz val="10"/>
        <rFont val="Arial"/>
        <family val="2"/>
      </rPr>
      <t>State</t>
    </r>
  </si>
  <si>
    <r>
      <t xml:space="preserve">Ngoài Nhà nước - </t>
    </r>
    <r>
      <rPr>
        <i/>
        <sz val="10"/>
        <rFont val="Arial"/>
        <family val="2"/>
      </rPr>
      <t>Non- state</t>
    </r>
  </si>
  <si>
    <r>
      <t>Triệu đồng</t>
    </r>
    <r>
      <rPr>
        <i/>
        <sz val="10"/>
        <color theme="1"/>
        <rFont val="Arial"/>
        <family val="2"/>
      </rPr>
      <t xml:space="preserve"> - Mill. dongs</t>
    </r>
  </si>
  <si>
    <t>%</t>
  </si>
  <si>
    <r>
      <t>Triệu đồng</t>
    </r>
    <r>
      <rPr>
        <i/>
        <sz val="10"/>
        <rFont val="Arial"/>
        <family val="2"/>
      </rPr>
      <t xml:space="preserve"> - Mill. dongs</t>
    </r>
  </si>
  <si>
    <t xml:space="preserve">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</si>
</sst>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-* #,##0.00\ _€_-;\-* #,##0.00\ _€_-;_-* &quot;-&quot;??\ _€_-;_-@_-"/>
    <numFmt numFmtId="165" formatCode="_-* #,##0.00\ _₫_-;\-* #,##0.00\ _₫_-;_-* &quot;-&quot;??\ _₫_-;_-@_-"/>
    <numFmt numFmtId="166" formatCode="_-&quot;$&quot;* #,##0_-;\-&quot;$&quot;* #,##0_-;_-&quot;$&quot;* &quot;-&quot;_-;_-@_-"/>
    <numFmt numFmtId="167" formatCode="0&quot;.&quot;000%"/>
    <numFmt numFmtId="168" formatCode="###,0&quot;.&quot;00\ &quot;F&quot;;[Red]\-###,0&quot;.&quot;00\ &quot;F&quot;"/>
    <numFmt numFmtId="169" formatCode="_-* #,##0_-;\-* #,##0_-;_-* &quot;-&quot;_-;_-@_-"/>
    <numFmt numFmtId="170" formatCode="_-* #,##0.00_-;\-* #,##0.00_-;_-* &quot;-&quot;??_-;_-@_-"/>
    <numFmt numFmtId="171" formatCode="_-* #,##0.00\ _V_N_D_-;\-* #,##0.00\ _V_N_D_-;_-* &quot;-&quot;??\ _V_N_D_-;_-@_-"/>
    <numFmt numFmtId="172" formatCode="_-* #,##0\ _V_N_D_-;\-* #,##0\ _V_N_D_-;_-* &quot;-&quot;\ _V_N_D_-;_-@_-"/>
    <numFmt numFmtId="173" formatCode="&quot;SFr.&quot;\ #,##0.00;[Red]&quot;SFr.&quot;\ \-#,##0.00"/>
    <numFmt numFmtId="174" formatCode="_ &quot;SFr.&quot;\ * #,##0_ ;_ &quot;SFr.&quot;\ * \-#,##0_ ;_ &quot;SFr.&quot;\ * &quot;-&quot;_ ;_ @_ "/>
    <numFmt numFmtId="175" formatCode="_ * #,##0_ ;_ * \-#,##0_ ;_ * &quot;-&quot;_ ;_ @_ "/>
    <numFmt numFmtId="176" formatCode="_ * #,##0.00_ ;_ * \-#,##0.00_ ;_ * &quot;-&quot;??_ ;_ @_ "/>
    <numFmt numFmtId="177" formatCode="_-* #,##0.00\ &quot;F&quot;_-;\-* #,##0.00\ &quot;F&quot;_-;_-* &quot;-&quot;??\ &quot;F&quot;_-;_-@_-"/>
    <numFmt numFmtId="178" formatCode="_-* #,##0\ _P_t_s_-;\-* #,##0\ _P_t_s_-;_-* &quot;-&quot;\ _P_t_s_-;_-@_-"/>
    <numFmt numFmtId="179" formatCode="_ * #,##0.00_)\ &quot;ĐỒNG&quot;_ ;_ * \(#,##0.00\)\ &quot;ĐỒNG&quot;_ ;_ * &quot;-&quot;??_)\ &quot;ĐỒNG&quot;_ ;_ @_ "/>
    <numFmt numFmtId="180" formatCode="\$#,##0\ ;\(\$#,##0\)"/>
    <numFmt numFmtId="181" formatCode="_(* #.##0.00_);_(* \(#.##0.00\);_(* &quot;-&quot;??_);_(@_)"/>
    <numFmt numFmtId="182" formatCode="#,##0;\(#,##0\)"/>
    <numFmt numFmtId="183" formatCode="\t#\ ??/??"/>
    <numFmt numFmtId="184" formatCode="0.000000"/>
    <numFmt numFmtId="185" formatCode="\t0.00%"/>
    <numFmt numFmtId="186" formatCode="m/d"/>
    <numFmt numFmtId="187" formatCode="&quot;ß&quot;#,##0;\-&quot;&quot;\ß&quot;&quot;#,##0"/>
    <numFmt numFmtId="188" formatCode="0.00_)"/>
    <numFmt numFmtId="189" formatCode="_###,###,###"/>
    <numFmt numFmtId="190" formatCode="&quot;\&quot;#,##0;[Red]&quot;\&quot;&quot;\&quot;\-#,##0"/>
    <numFmt numFmtId="191" formatCode="&quot;\&quot;#,##0.00;[Red]&quot;\&quot;&quot;\&quot;&quot;\&quot;&quot;\&quot;&quot;\&quot;&quot;\&quot;\-#,##0.00"/>
    <numFmt numFmtId="192" formatCode="&quot;\&quot;#,##0.00;[Red]&quot;\&quot;\-#,##0.00"/>
    <numFmt numFmtId="193" formatCode="&quot;\&quot;#,##0;[Red]&quot;\&quot;\-#,##0"/>
    <numFmt numFmtId="194" formatCode="#,##0\ &quot;$&quot;_);[Red]\(#,##0\ &quot;$&quot;\)"/>
    <numFmt numFmtId="195" formatCode="_-&quot;$&quot;* ###,0&quot;.&quot;00_-;\-&quot;$&quot;* ###,0&quot;.&quot;00_-;_-&quot;$&quot;* &quot;-&quot;??_-;_-@_-"/>
    <numFmt numFmtId="196" formatCode="_(* #,##0_);_(* \(#,##0\);_(* &quot;-&quot;??_);_(@_)"/>
    <numFmt numFmtId="197" formatCode="0.000000000000000"/>
    <numFmt numFmtId="198" formatCode="#,##0.0"/>
    <numFmt numFmtId="199" formatCode="_(* #,##0.000_);_(* \(#,##0.000\);_(* &quot;-&quot;??_);_(@_)"/>
  </numFmts>
  <fonts count="163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  <charset val="163"/>
    </font>
    <font>
      <sz val="10"/>
      <name val="Arial"/>
      <family val="2"/>
    </font>
    <font>
      <sz val="10"/>
      <name val="Arial"/>
      <family val="2"/>
      <charset val="163"/>
    </font>
    <font>
      <i/>
      <sz val="10"/>
      <name val="Arial"/>
      <family val="2"/>
    </font>
    <font>
      <sz val="12"/>
      <name val=".VnTime"/>
      <family val="2"/>
    </font>
    <font>
      <b/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2"/>
      <name val="VNI-Times"/>
    </font>
    <font>
      <sz val="11"/>
      <name val="??"/>
      <family val="3"/>
    </font>
    <font>
      <sz val="14"/>
      <name val="??"/>
      <family val="3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</font>
    <font>
      <sz val="10"/>
      <name val="VNI-Times"/>
    </font>
    <font>
      <sz val="10"/>
      <name val="Arial"/>
      <family val="2"/>
      <charset val="163"/>
    </font>
    <font>
      <sz val="11"/>
      <name val="Arial"/>
      <family val="2"/>
    </font>
    <font>
      <sz val="11"/>
      <name val=".VnTime"/>
      <family val="2"/>
    </font>
    <font>
      <sz val="11"/>
      <name val=".VnTime"/>
      <family val="2"/>
    </font>
    <font>
      <sz val="12"/>
      <color indexed="8"/>
      <name val="¹ÙÅÁÃ¼"/>
      <family val="1"/>
      <charset val="129"/>
    </font>
    <font>
      <sz val="11"/>
      <color indexed="8"/>
      <name val="Calibri"/>
      <family val="2"/>
    </font>
    <font>
      <sz val="12"/>
      <color indexed="8"/>
      <name val=".VnTime"/>
      <family val="2"/>
    </font>
    <font>
      <sz val="11"/>
      <color indexed="9"/>
      <name val="Calibri"/>
      <family val="2"/>
    </font>
    <font>
      <sz val="12"/>
      <color indexed="9"/>
      <name val=".VnTime"/>
      <family val="2"/>
    </font>
    <font>
      <sz val="12"/>
      <name val="¹UAAA¼"/>
      <family val="3"/>
      <charset val="129"/>
    </font>
    <font>
      <sz val="12"/>
      <name val="¹ÙÅÁÃ¼"/>
      <charset val="129"/>
    </font>
    <font>
      <sz val="11"/>
      <color indexed="20"/>
      <name val="Calibri"/>
      <family val="2"/>
    </font>
    <font>
      <sz val="12"/>
      <color indexed="20"/>
      <name val=".VnTime"/>
      <family val="2"/>
    </font>
    <font>
      <sz val="10"/>
      <name val="Times New Roman"/>
      <family val="1"/>
      <charset val="163"/>
    </font>
    <font>
      <b/>
      <sz val="11"/>
      <color indexed="52"/>
      <name val="Calibri"/>
      <family val="2"/>
    </font>
    <font>
      <b/>
      <sz val="12"/>
      <color indexed="52"/>
      <name val=".VnTime"/>
      <family val="2"/>
    </font>
    <font>
      <b/>
      <sz val="10"/>
      <name val="Helv"/>
    </font>
    <font>
      <b/>
      <sz val="11"/>
      <color indexed="9"/>
      <name val="Calibri"/>
      <family val="2"/>
    </font>
    <font>
      <b/>
      <sz val="12"/>
      <color indexed="9"/>
      <name val=".VnTime"/>
      <family val="2"/>
    </font>
    <font>
      <sz val="13"/>
      <name val="Times New Roman"/>
      <family val="1"/>
      <charset val="163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163"/>
    </font>
    <font>
      <sz val="14"/>
      <name val=".VnTime"/>
      <family val="2"/>
    </font>
    <font>
      <sz val="11"/>
      <name val="UVnTime"/>
      <family val="2"/>
    </font>
    <font>
      <sz val="13"/>
      <name val=".VnTime"/>
      <family val="2"/>
    </font>
    <font>
      <sz val="12"/>
      <name val="Times New Roman"/>
      <family val="1"/>
      <charset val="163"/>
    </font>
    <font>
      <sz val="8"/>
      <name val="Tahoma"/>
      <family val="2"/>
      <charset val="163"/>
    </font>
    <font>
      <b/>
      <sz val="12"/>
      <name val="VNTime"/>
      <family val="2"/>
    </font>
    <font>
      <b/>
      <sz val="12"/>
      <name val="VNTimeH"/>
      <family val="2"/>
    </font>
    <font>
      <i/>
      <sz val="11"/>
      <color indexed="23"/>
      <name val="Calibri"/>
      <family val="2"/>
    </font>
    <font>
      <i/>
      <sz val="12"/>
      <color indexed="23"/>
      <name val=".VnTime"/>
      <family val="2"/>
    </font>
    <font>
      <sz val="12"/>
      <name val="VNTime"/>
      <family val="2"/>
    </font>
    <font>
      <sz val="11"/>
      <color indexed="17"/>
      <name val="Calibri"/>
      <family val="2"/>
    </font>
    <font>
      <sz val="12"/>
      <color indexed="17"/>
      <name val=".VnTime"/>
      <family val="2"/>
    </font>
    <font>
      <sz val="8"/>
      <name val="Arial"/>
      <family val="2"/>
      <charset val="163"/>
    </font>
    <font>
      <b/>
      <sz val="12"/>
      <name val="Helv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6"/>
      <name val=".VnTime"/>
      <family val="2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8"/>
      <color indexed="12"/>
      <name val="Helv"/>
    </font>
    <font>
      <sz val="11"/>
      <color indexed="52"/>
      <name val="Calibri"/>
      <family val="2"/>
    </font>
    <font>
      <sz val="12"/>
      <color indexed="52"/>
      <name val=".VnTime"/>
      <family val="2"/>
    </font>
    <font>
      <b/>
      <sz val="11"/>
      <name val="Helv"/>
    </font>
    <font>
      <sz val="12"/>
      <name val="Arial"/>
      <family val="2"/>
    </font>
    <font>
      <sz val="11"/>
      <color indexed="60"/>
      <name val="Calibri"/>
      <family val="2"/>
    </font>
    <font>
      <sz val="12"/>
      <color indexed="60"/>
      <name val=".VnTime"/>
      <family val="2"/>
    </font>
    <font>
      <sz val="7"/>
      <name val="Small Fonts"/>
      <family val="2"/>
    </font>
    <font>
      <b/>
      <i/>
      <sz val="16"/>
      <name val="Helv"/>
    </font>
    <font>
      <sz val="14"/>
      <name val=".VnArial"/>
      <family val="2"/>
    </font>
    <font>
      <sz val="14"/>
      <name val="Times New Roman"/>
      <family val="1"/>
    </font>
    <font>
      <sz val="10"/>
      <name val=".VnTime"/>
      <family val="2"/>
    </font>
    <font>
      <sz val="12"/>
      <name val=".VnArial"/>
      <family val="2"/>
    </font>
    <font>
      <sz val="13"/>
      <name val="Times New Roman"/>
      <family val="1"/>
    </font>
    <font>
      <sz val="14"/>
      <name val="Times New Roman"/>
      <family val="1"/>
      <charset val="163"/>
    </font>
    <font>
      <sz val="8"/>
      <name val=".VnTime"/>
      <family val="2"/>
    </font>
    <font>
      <sz val="13"/>
      <name val="VNI-Times"/>
    </font>
    <font>
      <sz val="12"/>
      <name val="Times New Roman"/>
      <family val="1"/>
    </font>
    <font>
      <b/>
      <sz val="11"/>
      <color indexed="63"/>
      <name val="Calibri"/>
      <family val="2"/>
    </font>
    <font>
      <b/>
      <sz val="12"/>
      <color indexed="63"/>
      <name val=".VnTime"/>
      <family val="2"/>
    </font>
    <font>
      <b/>
      <sz val="12"/>
      <name val=".VnArial Narrow"/>
      <family val="2"/>
    </font>
    <font>
      <sz val="13"/>
      <name val=".VnArialH"/>
      <family val="2"/>
    </font>
    <font>
      <i/>
      <sz val="11"/>
      <name val=".VnTime"/>
      <family val="2"/>
    </font>
    <font>
      <i/>
      <sz val="12"/>
      <name val=".VnArial Narrow"/>
      <family val="2"/>
    </font>
    <font>
      <b/>
      <sz val="8"/>
      <name val=".VnTime"/>
      <family val="2"/>
    </font>
    <font>
      <sz val="10"/>
      <name val=".VnArial"/>
      <family val="2"/>
    </font>
    <font>
      <sz val="11"/>
      <name val=".VnArial Narrow"/>
      <family val="2"/>
    </font>
    <font>
      <sz val="14"/>
      <name val=".Vn3DH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10"/>
      <name val=".VnTime"/>
      <family val="2"/>
    </font>
    <font>
      <sz val="14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b/>
      <i/>
      <sz val="10"/>
      <name val="Arial"/>
      <family val="2"/>
    </font>
    <font>
      <i/>
      <sz val="12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i/>
      <sz val="9"/>
      <name val="Arial"/>
      <family val="2"/>
      <charset val="163"/>
    </font>
    <font>
      <sz val="9"/>
      <name val="Arial"/>
      <family val="2"/>
      <charset val="163"/>
    </font>
    <font>
      <b/>
      <sz val="10"/>
      <name val="Arial"/>
      <family val="2"/>
      <charset val="163"/>
    </font>
    <font>
      <vertAlign val="superscript"/>
      <sz val="10"/>
      <name val="Arial"/>
      <family val="2"/>
    </font>
    <font>
      <i/>
      <vertAlign val="superscript"/>
      <sz val="10"/>
      <name val="Arial"/>
      <family val="2"/>
    </font>
    <font>
      <sz val="10"/>
      <name val="Arial"/>
      <family val="2"/>
    </font>
    <font>
      <sz val="9.5"/>
      <name val="Arial"/>
      <family val="2"/>
    </font>
    <font>
      <i/>
      <sz val="9.5"/>
      <name val="Arial"/>
      <family val="2"/>
    </font>
    <font>
      <b/>
      <sz val="16"/>
      <color indexed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  <charset val="163"/>
    </font>
    <font>
      <i/>
      <sz val="12"/>
      <color theme="1"/>
      <name val="Arial"/>
      <family val="2"/>
    </font>
    <font>
      <b/>
      <i/>
      <sz val="12"/>
      <color theme="1"/>
      <name val="Arial"/>
      <family val="2"/>
    </font>
    <font>
      <sz val="12"/>
      <color theme="1"/>
      <name val="Arial"/>
      <family val="2"/>
      <charset val="163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  <charset val="163"/>
    </font>
    <font>
      <i/>
      <sz val="10"/>
      <color theme="1"/>
      <name val="Arial"/>
      <family val="2"/>
      <charset val="163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i/>
      <vertAlign val="superscript"/>
      <sz val="10"/>
      <color theme="1"/>
      <name val="Arial"/>
      <family val="2"/>
    </font>
    <font>
      <sz val="14"/>
      <color rgb="FFFF0000"/>
      <name val="Times New Roman"/>
      <family val="1"/>
    </font>
    <font>
      <b/>
      <sz val="16"/>
      <name val="Times New Roman"/>
      <family val="1"/>
    </font>
    <font>
      <vertAlign val="superscript"/>
      <sz val="14"/>
      <name val="Times New Roman"/>
      <family val="1"/>
    </font>
    <font>
      <sz val="8"/>
      <color rgb="FFFF0000"/>
      <name val="Arial"/>
      <family val="2"/>
    </font>
    <font>
      <i/>
      <sz val="8"/>
      <name val="Arial"/>
      <family val="2"/>
    </font>
    <font>
      <b/>
      <sz val="9.5"/>
      <name val="Arial"/>
      <family val="2"/>
    </font>
    <font>
      <b/>
      <i/>
      <sz val="9.5"/>
      <name val="Arial"/>
      <family val="2"/>
    </font>
    <font>
      <sz val="10"/>
      <color rgb="FF00B0F0"/>
      <name val="Arial"/>
      <family val="2"/>
    </font>
    <font>
      <sz val="10"/>
      <color rgb="FFFF0000"/>
      <name val="Arial"/>
      <family val="2"/>
    </font>
    <font>
      <sz val="10"/>
      <color rgb="FFFF0000"/>
      <name val="Arial"/>
      <family val="2"/>
      <charset val="163"/>
    </font>
    <font>
      <b/>
      <i/>
      <sz val="12"/>
      <color indexed="8"/>
      <name val="Arial"/>
      <family val="2"/>
    </font>
    <font>
      <sz val="18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Arial"/>
      <family val="2"/>
      <charset val="163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vertAlign val="superscript"/>
      <sz val="10"/>
      <color indexed="8"/>
      <name val="Arial"/>
      <family val="2"/>
    </font>
    <font>
      <sz val="10"/>
      <color indexed="8"/>
      <name val="Arial"/>
      <family val="2"/>
    </font>
    <font>
      <i/>
      <vertAlign val="superscript"/>
      <sz val="10"/>
      <color indexed="8"/>
      <name val="Arial"/>
      <family val="2"/>
    </font>
    <font>
      <i/>
      <sz val="10"/>
      <color indexed="8"/>
      <name val="Arial"/>
      <family val="2"/>
    </font>
    <font>
      <sz val="9.5"/>
      <color theme="1"/>
      <name val="Arial"/>
      <family val="2"/>
    </font>
    <font>
      <i/>
      <sz val="9.5"/>
      <color indexed="8"/>
      <name val="Arial"/>
      <family val="2"/>
    </font>
    <font>
      <b/>
      <sz val="10"/>
      <color rgb="FFFF000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2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106">
    <xf numFmtId="0" fontId="0" fillId="0" borderId="0"/>
    <xf numFmtId="0" fontId="3" fillId="0" borderId="0"/>
    <xf numFmtId="0" fontId="5" fillId="0" borderId="0"/>
    <xf numFmtId="0" fontId="4" fillId="0" borderId="0" applyNumberFormat="0" applyFont="0" applyFill="0" applyBorder="0" applyAlignment="0" applyProtection="0"/>
    <xf numFmtId="0" fontId="7" fillId="0" borderId="0"/>
    <xf numFmtId="0" fontId="3" fillId="0" borderId="0"/>
    <xf numFmtId="166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42" fontId="17" fillId="0" borderId="0" applyFont="0" applyFill="0" applyBorder="0" applyAlignment="0" applyProtection="0"/>
    <xf numFmtId="0" fontId="5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18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18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18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18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18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18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18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42" fontId="17" fillId="0" borderId="0" applyFont="0" applyFill="0" applyBorder="0" applyAlignment="0" applyProtection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18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18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18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42" fontId="17" fillId="0" borderId="0" applyFont="0" applyFill="0" applyBorder="0" applyAlignment="0" applyProtection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18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18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18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18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18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18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18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4" fillId="2" borderId="0" applyNumberFormat="0"/>
    <xf numFmtId="0" fontId="4" fillId="2" borderId="0" applyNumberFormat="0"/>
    <xf numFmtId="0" fontId="18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18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42" fontId="17" fillId="0" borderId="0" applyFont="0" applyFill="0" applyBorder="0" applyAlignment="0" applyProtection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18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18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42" fontId="17" fillId="0" borderId="0" applyFont="0" applyFill="0" applyBorder="0" applyAlignment="0" applyProtection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18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42" fontId="17" fillId="0" borderId="0" applyFont="0" applyFill="0" applyBorder="0" applyAlignment="0" applyProtection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18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42" fontId="17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1" fillId="0" borderId="0" applyFont="0" applyFill="0" applyBorder="0" applyAlignment="0" applyProtection="0"/>
    <xf numFmtId="4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2" fontId="17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2" fontId="17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18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18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42" fontId="17" fillId="0" borderId="0" applyFont="0" applyFill="0" applyBorder="0" applyAlignment="0" applyProtection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18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42" fontId="17" fillId="0" borderId="0" applyFont="0" applyFill="0" applyBorder="0" applyAlignment="0" applyProtection="0"/>
    <xf numFmtId="169" fontId="11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18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18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18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18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18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19" fillId="0" borderId="0"/>
    <xf numFmtId="0" fontId="19" fillId="2" borderId="0" applyNumberFormat="0"/>
    <xf numFmtId="0" fontId="19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19" fillId="0" borderId="0"/>
    <xf numFmtId="0" fontId="20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0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0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4" fillId="0" borderId="0" applyNumberFormat="0" applyFont="0" applyFill="0" applyBorder="0" applyAlignment="0" applyProtection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4" fillId="0" borderId="0" applyNumberFormat="0" applyFont="0" applyFill="0" applyBorder="0" applyAlignment="0" applyProtection="0"/>
    <xf numFmtId="0" fontId="21" fillId="2" borderId="0" applyNumberFormat="0"/>
    <xf numFmtId="0" fontId="4" fillId="0" borderId="0" applyNumberFormat="0" applyFont="0" applyFill="0" applyBorder="0" applyAlignment="0" applyProtection="0"/>
    <xf numFmtId="0" fontId="21" fillId="2" borderId="0" applyNumberFormat="0"/>
    <xf numFmtId="0" fontId="21" fillId="2" borderId="0" applyNumberFormat="0"/>
    <xf numFmtId="0" fontId="21" fillId="2" borderId="0" applyNumberFormat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2" borderId="0" applyNumberFormat="0"/>
    <xf numFmtId="0" fontId="21" fillId="2" borderId="0" applyNumberFormat="0"/>
    <xf numFmtId="0" fontId="4" fillId="0" borderId="0" applyNumberFormat="0" applyFont="0" applyFill="0" applyBorder="0" applyAlignment="0" applyProtection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4" fillId="0" borderId="0" applyNumberFormat="0" applyFont="0" applyFill="0" applyBorder="0" applyAlignment="0" applyProtection="0"/>
    <xf numFmtId="0" fontId="21" fillId="2" borderId="0" applyNumberFormat="0"/>
    <xf numFmtId="0" fontId="4" fillId="0" borderId="0" applyNumberFormat="0" applyFont="0" applyFill="0" applyBorder="0" applyAlignment="0" applyProtection="0"/>
    <xf numFmtId="0" fontId="21" fillId="2" borderId="0" applyNumberFormat="0"/>
    <xf numFmtId="0" fontId="21" fillId="2" borderId="0" applyNumberFormat="0"/>
    <xf numFmtId="0" fontId="21" fillId="2" borderId="0" applyNumberFormat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21" fillId="2" borderId="0" applyNumberFormat="0"/>
    <xf numFmtId="0" fontId="4" fillId="0" borderId="0" applyNumberFormat="0" applyFont="0" applyFill="0" applyBorder="0" applyAlignment="0" applyProtection="0"/>
    <xf numFmtId="0" fontId="19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0" borderId="0" applyNumberFormat="0" applyFont="0" applyFill="0" applyBorder="0" applyAlignment="0" applyProtection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18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5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0" borderId="0" applyNumberFormat="0" applyFont="0" applyFill="0" applyBorder="0" applyAlignment="0" applyProtection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0" borderId="0" applyNumberFormat="0" applyFont="0" applyFill="0" applyBorder="0" applyAlignment="0" applyProtection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0" borderId="0" applyNumberFormat="0" applyFont="0" applyFill="0" applyBorder="0" applyAlignment="0" applyProtection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0" borderId="0" applyNumberFormat="0" applyFont="0" applyFill="0" applyBorder="0" applyAlignment="0" applyProtection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0" fontId="4" fillId="2" borderId="0" applyNumberFormat="0"/>
    <xf numFmtId="9" fontId="22" fillId="0" borderId="0" applyBorder="0" applyAlignment="0" applyProtection="0"/>
    <xf numFmtId="0" fontId="23" fillId="3" borderId="0" applyNumberFormat="0" applyBorder="0" applyAlignment="0" applyProtection="0"/>
    <xf numFmtId="0" fontId="24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5" borderId="0" applyNumberFormat="0" applyBorder="0" applyAlignment="0" applyProtection="0"/>
    <xf numFmtId="0" fontId="23" fillId="6" borderId="0" applyNumberFormat="0" applyBorder="0" applyAlignment="0" applyProtection="0"/>
    <xf numFmtId="0" fontId="24" fillId="6" borderId="0" applyNumberFormat="0" applyBorder="0" applyAlignment="0" applyProtection="0"/>
    <xf numFmtId="0" fontId="23" fillId="7" borderId="0" applyNumberFormat="0" applyBorder="0" applyAlignment="0" applyProtection="0"/>
    <xf numFmtId="0" fontId="24" fillId="7" borderId="0" applyNumberFormat="0" applyBorder="0" applyAlignment="0" applyProtection="0"/>
    <xf numFmtId="0" fontId="23" fillId="8" borderId="0" applyNumberFormat="0" applyBorder="0" applyAlignment="0" applyProtection="0"/>
    <xf numFmtId="0" fontId="24" fillId="8" borderId="0" applyNumberFormat="0" applyBorder="0" applyAlignment="0" applyProtection="0"/>
    <xf numFmtId="0" fontId="23" fillId="9" borderId="0" applyNumberFormat="0" applyBorder="0" applyAlignment="0" applyProtection="0"/>
    <xf numFmtId="0" fontId="24" fillId="9" borderId="0" applyNumberFormat="0" applyBorder="0" applyAlignment="0" applyProtection="0"/>
    <xf numFmtId="0" fontId="23" fillId="10" borderId="0" applyNumberFormat="0" applyBorder="0" applyAlignment="0" applyProtection="0"/>
    <xf numFmtId="0" fontId="24" fillId="10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3" fillId="6" borderId="0" applyNumberFormat="0" applyBorder="0" applyAlignment="0" applyProtection="0"/>
    <xf numFmtId="0" fontId="24" fillId="6" borderId="0" applyNumberFormat="0" applyBorder="0" applyAlignment="0" applyProtection="0"/>
    <xf numFmtId="0" fontId="23" fillId="9" borderId="0" applyNumberFormat="0" applyBorder="0" applyAlignment="0" applyProtection="0"/>
    <xf numFmtId="0" fontId="24" fillId="9" borderId="0" applyNumberFormat="0" applyBorder="0" applyAlignment="0" applyProtection="0"/>
    <xf numFmtId="0" fontId="23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3" borderId="0" applyNumberFormat="0" applyBorder="0" applyAlignment="0" applyProtection="0"/>
    <xf numFmtId="0" fontId="26" fillId="13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5" borderId="0" applyNumberFormat="0" applyBorder="0" applyAlignment="0" applyProtection="0"/>
    <xf numFmtId="0" fontId="26" fillId="15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8" borderId="0" applyNumberFormat="0" applyBorder="0" applyAlignment="0" applyProtection="0"/>
    <xf numFmtId="0" fontId="26" fillId="18" borderId="0" applyNumberFormat="0" applyBorder="0" applyAlignment="0" applyProtection="0"/>
    <xf numFmtId="0" fontId="25" fillId="19" borderId="0" applyNumberFormat="0" applyBorder="0" applyAlignment="0" applyProtection="0"/>
    <xf numFmtId="0" fontId="26" fillId="19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5" borderId="0" applyNumberFormat="0" applyBorder="0" applyAlignment="0" applyProtection="0"/>
    <xf numFmtId="0" fontId="26" fillId="15" borderId="0" applyNumberFormat="0" applyBorder="0" applyAlignment="0" applyProtection="0"/>
    <xf numFmtId="0" fontId="25" fillId="20" borderId="0" applyNumberFormat="0" applyBorder="0" applyAlignment="0" applyProtection="0"/>
    <xf numFmtId="0" fontId="26" fillId="20" borderId="0" applyNumberFormat="0" applyBorder="0" applyAlignment="0" applyProtection="0"/>
    <xf numFmtId="17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27" fillId="0" borderId="0" applyFont="0" applyFill="0" applyBorder="0" applyAlignment="0" applyProtection="0"/>
    <xf numFmtId="175" fontId="28" fillId="0" borderId="0" applyFont="0" applyFill="0" applyBorder="0" applyAlignment="0" applyProtection="0"/>
    <xf numFmtId="0" fontId="27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27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29" fillId="4" borderId="0" applyNumberFormat="0" applyBorder="0" applyAlignment="0" applyProtection="0"/>
    <xf numFmtId="0" fontId="30" fillId="4" borderId="0" applyNumberFormat="0" applyBorder="0" applyAlignment="0" applyProtection="0"/>
    <xf numFmtId="0" fontId="27" fillId="0" borderId="0"/>
    <xf numFmtId="0" fontId="31" fillId="0" borderId="0"/>
    <xf numFmtId="0" fontId="32" fillId="21" borderId="1" applyNumberFormat="0" applyAlignment="0" applyProtection="0"/>
    <xf numFmtId="0" fontId="33" fillId="21" borderId="1" applyNumberFormat="0" applyAlignment="0" applyProtection="0"/>
    <xf numFmtId="0" fontId="34" fillId="0" borderId="0"/>
    <xf numFmtId="177" fontId="17" fillId="0" borderId="0" applyFont="0" applyFill="0" applyBorder="0" applyAlignment="0" applyProtection="0"/>
    <xf numFmtId="0" fontId="35" fillId="22" borderId="2" applyNumberFormat="0" applyAlignment="0" applyProtection="0"/>
    <xf numFmtId="0" fontId="36" fillId="22" borderId="2" applyNumberFormat="0" applyAlignment="0" applyProtection="0"/>
    <xf numFmtId="41" fontId="3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178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78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179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82" fontId="3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46" fillId="0" borderId="0">
      <alignment horizontal="center"/>
    </xf>
    <xf numFmtId="179" fontId="18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5" fontId="5" fillId="0" borderId="0"/>
    <xf numFmtId="0" fontId="4" fillId="0" borderId="0" applyNumberFormat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" fontId="47" fillId="0" borderId="3">
      <alignment horizontal="left" vertical="top" wrapText="1"/>
    </xf>
    <xf numFmtId="183" fontId="5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0" fillId="0" borderId="0">
      <alignment vertical="top" wrapText="1"/>
    </xf>
    <xf numFmtId="0" fontId="51" fillId="5" borderId="0" applyNumberFormat="0" applyBorder="0" applyAlignment="0" applyProtection="0"/>
    <xf numFmtId="0" fontId="52" fillId="5" borderId="0" applyNumberFormat="0" applyBorder="0" applyAlignment="0" applyProtection="0"/>
    <xf numFmtId="38" fontId="53" fillId="2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4" fillId="0" borderId="0">
      <alignment horizontal="left"/>
    </xf>
    <xf numFmtId="0" fontId="9" fillId="0" borderId="4" applyNumberFormat="0" applyAlignment="0" applyProtection="0">
      <alignment horizontal="left" vertical="center"/>
    </xf>
    <xf numFmtId="0" fontId="9" fillId="0" borderId="5">
      <alignment horizontal="left" vertical="center"/>
    </xf>
    <xf numFmtId="0" fontId="55" fillId="0" borderId="6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58" fillId="0" borderId="8" applyNumberFormat="0" applyFill="0" applyAlignment="0" applyProtection="0"/>
    <xf numFmtId="0" fontId="59" fillId="0" borderId="8" applyNumberFormat="0" applyFill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Protection="0"/>
    <xf numFmtId="0" fontId="56" fillId="0" borderId="0" applyProtection="0"/>
    <xf numFmtId="0" fontId="4" fillId="0" borderId="0" applyNumberFormat="0" applyFont="0" applyFill="0" applyBorder="0" applyAlignment="0" applyProtection="0"/>
    <xf numFmtId="0" fontId="61" fillId="0" borderId="0" applyProtection="0"/>
    <xf numFmtId="0" fontId="9" fillId="0" borderId="0" applyProtection="0"/>
    <xf numFmtId="0" fontId="4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10" fontId="53" fillId="23" borderId="9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63" fillId="8" borderId="1" applyNumberFormat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10" applyNumberFormat="0" applyFill="0" applyAlignment="0" applyProtection="0"/>
    <xf numFmtId="0" fontId="66" fillId="0" borderId="10" applyNumberFormat="0" applyFill="0" applyAlignment="0" applyProtection="0"/>
    <xf numFmtId="0" fontId="67" fillId="0" borderId="11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68" fillId="0" borderId="0" applyNumberFormat="0" applyFont="0" applyFill="0" applyAlignment="0"/>
    <xf numFmtId="0" fontId="69" fillId="24" borderId="0" applyNumberFormat="0" applyBorder="0" applyAlignment="0" applyProtection="0"/>
    <xf numFmtId="0" fontId="70" fillId="24" borderId="0" applyNumberFormat="0" applyBorder="0" applyAlignment="0" applyProtection="0"/>
    <xf numFmtId="0" fontId="3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" fillId="0" borderId="0">
      <alignment horizontal="left"/>
    </xf>
    <xf numFmtId="0" fontId="7" fillId="0" borderId="0">
      <alignment horizontal="left"/>
    </xf>
    <xf numFmtId="37" fontId="7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" fillId="0" borderId="0">
      <alignment horizontal="left"/>
    </xf>
    <xf numFmtId="0" fontId="5" fillId="0" borderId="0"/>
    <xf numFmtId="188" fontId="72" fillId="0" borderId="0"/>
    <xf numFmtId="0" fontId="4" fillId="0" borderId="0"/>
    <xf numFmtId="0" fontId="37" fillId="0" borderId="0"/>
    <xf numFmtId="0" fontId="4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73" fillId="0" borderId="0"/>
    <xf numFmtId="0" fontId="21" fillId="0" borderId="0"/>
    <xf numFmtId="0" fontId="4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4" fillId="0" borderId="0"/>
    <xf numFmtId="0" fontId="74" fillId="0" borderId="0"/>
    <xf numFmtId="0" fontId="21" fillId="2" borderId="0" applyNumberFormat="0"/>
    <xf numFmtId="0" fontId="75" fillId="0" borderId="0"/>
    <xf numFmtId="0" fontId="4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5" fillId="0" borderId="0"/>
    <xf numFmtId="0" fontId="40" fillId="0" borderId="0"/>
    <xf numFmtId="0" fontId="68" fillId="0" borderId="0"/>
    <xf numFmtId="0" fontId="4" fillId="0" borderId="0" applyNumberFormat="0" applyFont="0" applyFill="0" applyBorder="0" applyAlignment="0" applyProtection="0"/>
    <xf numFmtId="0" fontId="7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5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74" fillId="0" borderId="0"/>
    <xf numFmtId="0" fontId="39" fillId="0" borderId="0"/>
    <xf numFmtId="0" fontId="4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" fillId="0" borderId="0"/>
    <xf numFmtId="0" fontId="42" fillId="0" borderId="0"/>
    <xf numFmtId="0" fontId="4" fillId="0" borderId="0"/>
    <xf numFmtId="0" fontId="73" fillId="0" borderId="0"/>
    <xf numFmtId="0" fontId="37" fillId="0" borderId="0"/>
    <xf numFmtId="0" fontId="4" fillId="0" borderId="0" applyNumberFormat="0" applyFont="0" applyFill="0" applyBorder="0" applyAlignment="0" applyProtection="0"/>
    <xf numFmtId="0" fontId="21" fillId="0" borderId="0"/>
    <xf numFmtId="0" fontId="76" fillId="0" borderId="0"/>
    <xf numFmtId="0" fontId="4" fillId="0" borderId="0"/>
    <xf numFmtId="0" fontId="75" fillId="0" borderId="0"/>
    <xf numFmtId="0" fontId="75" fillId="0" borderId="0"/>
    <xf numFmtId="0" fontId="7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23" fillId="0" borderId="0"/>
    <xf numFmtId="0" fontId="44" fillId="0" borderId="0"/>
    <xf numFmtId="0" fontId="4" fillId="0" borderId="0"/>
    <xf numFmtId="0" fontId="23" fillId="0" borderId="0"/>
    <xf numFmtId="0" fontId="4" fillId="0" borderId="0"/>
    <xf numFmtId="0" fontId="7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45" fillId="0" borderId="0"/>
    <xf numFmtId="0" fontId="77" fillId="0" borderId="0"/>
    <xf numFmtId="0" fontId="41" fillId="0" borderId="0"/>
    <xf numFmtId="0" fontId="7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8" fillId="0" borderId="0"/>
    <xf numFmtId="0" fontId="7" fillId="0" borderId="0"/>
    <xf numFmtId="0" fontId="7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1" fillId="0" borderId="0"/>
    <xf numFmtId="0" fontId="7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/>
    <xf numFmtId="0" fontId="18" fillId="0" borderId="0"/>
    <xf numFmtId="0" fontId="7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7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9" fillId="0" borderId="0"/>
    <xf numFmtId="0" fontId="8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/>
    <xf numFmtId="0" fontId="21" fillId="0" borderId="0"/>
    <xf numFmtId="0" fontId="21" fillId="0" borderId="0"/>
    <xf numFmtId="0" fontId="4" fillId="25" borderId="12" applyNumberFormat="0" applyFont="0" applyAlignment="0" applyProtection="0"/>
    <xf numFmtId="0" fontId="68" fillId="25" borderId="12" applyNumberFormat="0" applyFont="0" applyAlignment="0" applyProtection="0"/>
    <xf numFmtId="0" fontId="82" fillId="21" borderId="13" applyNumberFormat="0" applyAlignment="0" applyProtection="0"/>
    <xf numFmtId="0" fontId="83" fillId="21" borderId="13" applyNumberFormat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89" fontId="5" fillId="0" borderId="0" applyFill="0" applyBorder="0" applyAlignment="0" applyProtection="0"/>
    <xf numFmtId="0" fontId="4" fillId="0" borderId="0" applyNumberFormat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84" fillId="0" borderId="0"/>
    <xf numFmtId="0" fontId="85" fillId="0" borderId="0">
      <alignment horizontal="center"/>
    </xf>
    <xf numFmtId="0" fontId="86" fillId="0" borderId="14">
      <alignment horizontal="center" vertical="center"/>
    </xf>
    <xf numFmtId="0" fontId="87" fillId="0" borderId="9" applyAlignment="0">
      <alignment horizontal="center" vertical="center" wrapText="1"/>
    </xf>
    <xf numFmtId="0" fontId="88" fillId="0" borderId="9">
      <alignment horizontal="center" vertical="center" wrapText="1"/>
    </xf>
    <xf numFmtId="3" fontId="89" fillId="0" borderId="0"/>
    <xf numFmtId="0" fontId="90" fillId="0" borderId="15"/>
    <xf numFmtId="0" fontId="67" fillId="0" borderId="0"/>
    <xf numFmtId="0" fontId="91" fillId="0" borderId="0" applyFont="0">
      <alignment horizontal="centerContinuous"/>
    </xf>
    <xf numFmtId="0" fontId="92" fillId="0" borderId="0" applyNumberFormat="0" applyFill="0" applyBorder="0" applyAlignment="0" applyProtection="0"/>
    <xf numFmtId="0" fontId="93" fillId="0" borderId="16" applyNumberFormat="0" applyFill="0" applyAlignment="0" applyProtection="0"/>
    <xf numFmtId="0" fontId="4" fillId="0" borderId="17" applyNumberFormat="0" applyFont="0" applyFill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81" fillId="0" borderId="0">
      <alignment vertical="center"/>
    </xf>
    <xf numFmtId="40" fontId="98" fillId="0" borderId="0" applyFont="0" applyFill="0" applyBorder="0" applyAlignment="0" applyProtection="0"/>
    <xf numFmtId="38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101" fillId="0" borderId="0" applyFont="0" applyFill="0" applyBorder="0" applyAlignment="0" applyProtection="0"/>
    <xf numFmtId="193" fontId="101" fillId="0" borderId="0" applyFont="0" applyFill="0" applyBorder="0" applyAlignment="0" applyProtection="0"/>
    <xf numFmtId="0" fontId="102" fillId="0" borderId="0"/>
    <xf numFmtId="0" fontId="103" fillId="0" borderId="0" applyProtection="0"/>
    <xf numFmtId="169" fontId="104" fillId="0" borderId="0" applyFont="0" applyFill="0" applyBorder="0" applyAlignment="0" applyProtection="0"/>
    <xf numFmtId="40" fontId="105" fillId="0" borderId="0" applyFont="0" applyFill="0" applyBorder="0" applyAlignment="0" applyProtection="0"/>
    <xf numFmtId="0" fontId="7" fillId="0" borderId="0"/>
    <xf numFmtId="166" fontId="104" fillId="0" borderId="0" applyFont="0" applyFill="0" applyBorder="0" applyAlignment="0" applyProtection="0"/>
    <xf numFmtId="194" fontId="105" fillId="0" borderId="0" applyFont="0" applyFill="0" applyBorder="0" applyAlignment="0" applyProtection="0"/>
    <xf numFmtId="195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0" fillId="0" borderId="0"/>
    <xf numFmtId="0" fontId="115" fillId="0" borderId="0"/>
    <xf numFmtId="0" fontId="20" fillId="0" borderId="0"/>
    <xf numFmtId="175" fontId="7" fillId="0" borderId="0" applyFont="0" applyFill="0" applyBorder="0" applyAlignment="0" applyProtection="0"/>
    <xf numFmtId="0" fontId="4" fillId="0" borderId="0"/>
  </cellStyleXfs>
  <cellXfs count="340">
    <xf numFmtId="0" fontId="0" fillId="0" borderId="0" xfId="0"/>
    <xf numFmtId="0" fontId="3" fillId="0" borderId="0" xfId="1"/>
    <xf numFmtId="0" fontId="4" fillId="0" borderId="0" xfId="2" applyFont="1"/>
    <xf numFmtId="0" fontId="4" fillId="0" borderId="0" xfId="1" applyFont="1" applyAlignment="1">
      <alignment horizontal="center"/>
    </xf>
    <xf numFmtId="0" fontId="6" fillId="0" borderId="0" xfId="2" applyFont="1"/>
    <xf numFmtId="0" fontId="4" fillId="0" borderId="0" xfId="4" applyFont="1"/>
    <xf numFmtId="0" fontId="9" fillId="0" borderId="0" xfId="1" applyFont="1"/>
    <xf numFmtId="0" fontId="5" fillId="0" borderId="0" xfId="4835"/>
    <xf numFmtId="0" fontId="106" fillId="0" borderId="0" xfId="4835" applyFont="1" applyAlignment="1">
      <alignment horizontal="left" indent="1"/>
    </xf>
    <xf numFmtId="0" fontId="6" fillId="0" borderId="0" xfId="4835" applyFont="1"/>
    <xf numFmtId="0" fontId="5" fillId="0" borderId="0" xfId="4835" applyAlignment="1">
      <alignment horizontal="left" indent="3"/>
    </xf>
    <xf numFmtId="0" fontId="6" fillId="0" borderId="0" xfId="4835" applyFont="1" applyAlignment="1">
      <alignment horizontal="left" indent="3"/>
    </xf>
    <xf numFmtId="9" fontId="5" fillId="0" borderId="0" xfId="5045" applyFont="1" applyAlignment="1">
      <alignment horizontal="left" indent="3"/>
    </xf>
    <xf numFmtId="0" fontId="8" fillId="0" borderId="0" xfId="4835" applyFont="1"/>
    <xf numFmtId="0" fontId="4" fillId="0" borderId="0" xfId="4835" applyFont="1"/>
    <xf numFmtId="0" fontId="4" fillId="0" borderId="0" xfId="4835" applyFont="1" applyAlignment="1">
      <alignment horizontal="left" indent="1"/>
    </xf>
    <xf numFmtId="0" fontId="6" fillId="0" borderId="0" xfId="4835" applyFont="1" applyAlignment="1">
      <alignment horizontal="left" indent="1"/>
    </xf>
    <xf numFmtId="0" fontId="5" fillId="0" borderId="0" xfId="4835" applyAlignment="1">
      <alignment horizontal="left" indent="1"/>
    </xf>
    <xf numFmtId="0" fontId="5" fillId="0" borderId="18" xfId="4835" applyBorder="1"/>
    <xf numFmtId="0" fontId="5" fillId="0" borderId="14" xfId="4835" applyBorder="1"/>
    <xf numFmtId="0" fontId="3" fillId="0" borderId="0" xfId="4835" applyFont="1"/>
    <xf numFmtId="0" fontId="10" fillId="0" borderId="0" xfId="4835" applyFont="1"/>
    <xf numFmtId="0" fontId="107" fillId="0" borderId="0" xfId="4835" applyFont="1"/>
    <xf numFmtId="0" fontId="9" fillId="0" borderId="0" xfId="4835" applyFont="1"/>
    <xf numFmtId="0" fontId="108" fillId="0" borderId="0" xfId="5038" applyFont="1" applyAlignment="1">
      <alignment vertical="center"/>
    </xf>
    <xf numFmtId="0" fontId="109" fillId="0" borderId="0" xfId="5038" applyFont="1" applyAlignment="1">
      <alignment vertical="center"/>
    </xf>
    <xf numFmtId="0" fontId="108" fillId="0" borderId="0" xfId="5039" applyFont="1"/>
    <xf numFmtId="0" fontId="109" fillId="0" borderId="0" xfId="5039" applyFont="1"/>
    <xf numFmtId="0" fontId="108" fillId="0" borderId="0" xfId="5038" applyFont="1"/>
    <xf numFmtId="0" fontId="109" fillId="0" borderId="0" xfId="5038" applyFont="1"/>
    <xf numFmtId="0" fontId="5" fillId="0" borderId="0" xfId="4835" applyAlignment="1">
      <alignment horizontal="center"/>
    </xf>
    <xf numFmtId="0" fontId="110" fillId="0" borderId="14" xfId="4835" applyFont="1" applyBorder="1" applyAlignment="1">
      <alignment horizontal="center" vertical="center"/>
    </xf>
    <xf numFmtId="0" fontId="111" fillId="0" borderId="14" xfId="4835" applyFont="1" applyBorder="1" applyAlignment="1">
      <alignment vertical="center"/>
    </xf>
    <xf numFmtId="0" fontId="110" fillId="0" borderId="0" xfId="4835" applyFont="1" applyAlignment="1">
      <alignment horizontal="center" vertical="center"/>
    </xf>
    <xf numFmtId="0" fontId="111" fillId="0" borderId="0" xfId="4835" applyFont="1" applyAlignment="1">
      <alignment horizontal="center" vertical="center"/>
    </xf>
    <xf numFmtId="0" fontId="3" fillId="0" borderId="14" xfId="4835" applyFont="1" applyBorder="1"/>
    <xf numFmtId="0" fontId="111" fillId="0" borderId="0" xfId="4835" applyFont="1" applyAlignment="1">
      <alignment vertical="center"/>
    </xf>
    <xf numFmtId="3" fontId="8" fillId="0" borderId="0" xfId="5037" applyNumberFormat="1" applyFont="1"/>
    <xf numFmtId="0" fontId="6" fillId="0" borderId="14" xfId="4835" applyFont="1" applyBorder="1" applyAlignment="1">
      <alignment horizontal="center" vertical="center"/>
    </xf>
    <xf numFmtId="0" fontId="6" fillId="0" borderId="0" xfId="4835" applyFont="1" applyAlignment="1">
      <alignment horizontal="center" vertical="center"/>
    </xf>
    <xf numFmtId="0" fontId="5" fillId="0" borderId="0" xfId="4835" applyAlignment="1">
      <alignment horizontal="center" vertical="center"/>
    </xf>
    <xf numFmtId="0" fontId="5" fillId="0" borderId="18" xfId="4835" applyBorder="1" applyAlignment="1">
      <alignment horizontal="center" vertical="center"/>
    </xf>
    <xf numFmtId="0" fontId="68" fillId="0" borderId="14" xfId="4835" applyFont="1" applyBorder="1"/>
    <xf numFmtId="0" fontId="109" fillId="0" borderId="0" xfId="5039" applyFont="1" applyAlignment="1">
      <alignment wrapText="1"/>
    </xf>
    <xf numFmtId="0" fontId="108" fillId="0" borderId="0" xfId="5039" applyFont="1" applyAlignment="1">
      <alignment wrapText="1"/>
    </xf>
    <xf numFmtId="4" fontId="8" fillId="0" borderId="0" xfId="4835" applyNumberFormat="1" applyFont="1"/>
    <xf numFmtId="4" fontId="5" fillId="0" borderId="0" xfId="4835" applyNumberFormat="1"/>
    <xf numFmtId="4" fontId="112" fillId="0" borderId="0" xfId="4835" applyNumberFormat="1" applyFont="1"/>
    <xf numFmtId="4" fontId="18" fillId="0" borderId="0" xfId="4835" applyNumberFormat="1" applyFont="1"/>
    <xf numFmtId="0" fontId="5" fillId="0" borderId="5" xfId="4835" applyBorder="1" applyAlignment="1">
      <alignment horizontal="right" vertical="center"/>
    </xf>
    <xf numFmtId="3" fontId="109" fillId="0" borderId="0" xfId="5039" applyNumberFormat="1" applyFont="1"/>
    <xf numFmtId="3" fontId="108" fillId="0" borderId="0" xfId="5039" applyNumberFormat="1" applyFont="1"/>
    <xf numFmtId="3" fontId="109" fillId="0" borderId="0" xfId="5039" applyNumberFormat="1" applyFont="1" applyAlignment="1">
      <alignment wrapText="1"/>
    </xf>
    <xf numFmtId="3" fontId="108" fillId="0" borderId="0" xfId="5039" applyNumberFormat="1" applyFont="1" applyAlignment="1">
      <alignment wrapText="1"/>
    </xf>
    <xf numFmtId="3" fontId="108" fillId="0" borderId="0" xfId="5038" applyNumberFormat="1" applyFont="1"/>
    <xf numFmtId="3" fontId="109" fillId="0" borderId="0" xfId="5038" applyNumberFormat="1" applyFont="1"/>
    <xf numFmtId="0" fontId="5" fillId="0" borderId="0" xfId="4835" applyAlignment="1">
      <alignment horizontal="right" vertical="center"/>
    </xf>
    <xf numFmtId="0" fontId="5" fillId="0" borderId="0" xfId="4835" applyAlignment="1">
      <alignment vertical="center"/>
    </xf>
    <xf numFmtId="0" fontId="18" fillId="0" borderId="0" xfId="4835" applyFont="1" applyAlignment="1">
      <alignment vertical="center"/>
    </xf>
    <xf numFmtId="0" fontId="5" fillId="0" borderId="0" xfId="4835" applyAlignment="1">
      <alignment horizontal="center" vertical="center" wrapText="1"/>
    </xf>
    <xf numFmtId="0" fontId="4" fillId="0" borderId="5" xfId="4835" applyFont="1" applyBorder="1" applyAlignment="1">
      <alignment horizontal="center" vertical="center" wrapText="1"/>
    </xf>
    <xf numFmtId="0" fontId="19" fillId="0" borderId="0" xfId="5100" applyFont="1"/>
    <xf numFmtId="0" fontId="4" fillId="0" borderId="0" xfId="5100" applyFont="1"/>
    <xf numFmtId="0" fontId="4" fillId="0" borderId="18" xfId="5101" applyFont="1" applyBorder="1" applyAlignment="1">
      <alignment vertical="center"/>
    </xf>
    <xf numFmtId="0" fontId="4" fillId="0" borderId="0" xfId="5101" applyFont="1" applyAlignment="1">
      <alignment vertical="center"/>
    </xf>
    <xf numFmtId="1" fontId="4" fillId="0" borderId="0" xfId="5100" applyNumberFormat="1" applyFont="1"/>
    <xf numFmtId="0" fontId="115" fillId="0" borderId="0" xfId="5102"/>
    <xf numFmtId="9" fontId="5" fillId="0" borderId="0" xfId="5045" applyFont="1" applyFill="1" applyAlignment="1">
      <alignment horizontal="left" indent="3"/>
    </xf>
    <xf numFmtId="3" fontId="4" fillId="0" borderId="0" xfId="5099" applyNumberFormat="1" applyFont="1" applyFill="1"/>
    <xf numFmtId="0" fontId="68" fillId="0" borderId="0" xfId="4881"/>
    <xf numFmtId="0" fontId="75" fillId="0" borderId="0" xfId="4879"/>
    <xf numFmtId="0" fontId="2" fillId="0" borderId="0" xfId="4916"/>
    <xf numFmtId="0" fontId="118" fillId="0" borderId="0" xfId="4882" applyFont="1" applyAlignment="1">
      <alignment horizontal="center"/>
    </xf>
    <xf numFmtId="0" fontId="4" fillId="0" borderId="0" xfId="5102" applyFont="1"/>
    <xf numFmtId="0" fontId="5" fillId="0" borderId="14" xfId="4835" applyBorder="1" applyAlignment="1">
      <alignment horizontal="center"/>
    </xf>
    <xf numFmtId="0" fontId="4" fillId="0" borderId="0" xfId="4835" applyFont="1" applyAlignment="1">
      <alignment horizontal="center"/>
    </xf>
    <xf numFmtId="196" fontId="4" fillId="0" borderId="0" xfId="5099" applyNumberFormat="1" applyFont="1" applyFill="1"/>
    <xf numFmtId="0" fontId="4" fillId="0" borderId="0" xfId="4835" applyFont="1" applyAlignment="1">
      <alignment horizontal="right"/>
    </xf>
    <xf numFmtId="2" fontId="5" fillId="0" borderId="0" xfId="4835" applyNumberFormat="1"/>
    <xf numFmtId="2" fontId="112" fillId="0" borderId="0" xfId="4835" applyNumberFormat="1" applyFont="1"/>
    <xf numFmtId="196" fontId="119" fillId="0" borderId="0" xfId="5099" applyNumberFormat="1" applyFont="1" applyFill="1"/>
    <xf numFmtId="196" fontId="4" fillId="0" borderId="5" xfId="5099" applyNumberFormat="1" applyFont="1" applyFill="1" applyBorder="1" applyAlignment="1">
      <alignment horizontal="center" vertical="center" wrapText="1"/>
    </xf>
    <xf numFmtId="0" fontId="4" fillId="0" borderId="14" xfId="4835" applyFont="1" applyBorder="1"/>
    <xf numFmtId="4" fontId="4" fillId="0" borderId="0" xfId="4835" applyNumberFormat="1" applyFont="1"/>
    <xf numFmtId="3" fontId="4" fillId="0" borderId="0" xfId="4835" applyNumberFormat="1" applyFont="1"/>
    <xf numFmtId="0" fontId="106" fillId="0" borderId="0" xfId="4835" applyFont="1"/>
    <xf numFmtId="4" fontId="4" fillId="0" borderId="14" xfId="4835" applyNumberFormat="1" applyFont="1" applyBorder="1"/>
    <xf numFmtId="4" fontId="4" fillId="0" borderId="5" xfId="4835" applyNumberFormat="1" applyFont="1" applyBorder="1" applyAlignment="1">
      <alignment horizontal="center" vertical="center" wrapText="1"/>
    </xf>
    <xf numFmtId="0" fontId="68" fillId="0" borderId="0" xfId="4835" applyFont="1"/>
    <xf numFmtId="0" fontId="4" fillId="0" borderId="18" xfId="4835" applyFont="1" applyBorder="1"/>
    <xf numFmtId="0" fontId="4" fillId="0" borderId="5" xfId="4835" applyFont="1" applyBorder="1" applyAlignment="1">
      <alignment horizontal="right" vertical="center"/>
    </xf>
    <xf numFmtId="196" fontId="6" fillId="0" borderId="0" xfId="5099" applyNumberFormat="1" applyFont="1" applyFill="1"/>
    <xf numFmtId="3" fontId="8" fillId="0" borderId="0" xfId="4835" applyNumberFormat="1" applyFont="1"/>
    <xf numFmtId="2" fontId="4" fillId="0" borderId="0" xfId="4835" applyNumberFormat="1" applyFont="1"/>
    <xf numFmtId="0" fontId="4" fillId="0" borderId="5" xfId="4835" applyFont="1" applyBorder="1" applyAlignment="1">
      <alignment vertical="center"/>
    </xf>
    <xf numFmtId="0" fontId="4" fillId="0" borderId="0" xfId="4835" applyFont="1" applyAlignment="1">
      <alignment horizontal="center" wrapText="1"/>
    </xf>
    <xf numFmtId="0" fontId="121" fillId="0" borderId="0" xfId="4835" applyFont="1"/>
    <xf numFmtId="0" fontId="122" fillId="0" borderId="0" xfId="4835" applyFont="1"/>
    <xf numFmtId="0" fontId="123" fillId="0" borderId="0" xfId="4835" applyFont="1"/>
    <xf numFmtId="0" fontId="124" fillId="0" borderId="0" xfId="4835" applyFont="1"/>
    <xf numFmtId="0" fontId="119" fillId="0" borderId="0" xfId="4835" applyFont="1"/>
    <xf numFmtId="0" fontId="125" fillId="0" borderId="0" xfId="4835" applyFont="1"/>
    <xf numFmtId="0" fontId="126" fillId="0" borderId="0" xfId="4835" applyFont="1"/>
    <xf numFmtId="0" fontId="123" fillId="0" borderId="14" xfId="4835" applyFont="1" applyBorder="1"/>
    <xf numFmtId="0" fontId="123" fillId="0" borderId="18" xfId="4835" applyFont="1" applyBorder="1"/>
    <xf numFmtId="0" fontId="119" fillId="0" borderId="5" xfId="4835" applyFont="1" applyBorder="1" applyAlignment="1">
      <alignment horizontal="center" vertical="center" wrapText="1"/>
    </xf>
    <xf numFmtId="3" fontId="129" fillId="0" borderId="0" xfId="4835" applyNumberFormat="1" applyFont="1"/>
    <xf numFmtId="2" fontId="123" fillId="0" borderId="0" xfId="4835" applyNumberFormat="1" applyFont="1"/>
    <xf numFmtId="3" fontId="123" fillId="0" borderId="0" xfId="4835" applyNumberFormat="1" applyFont="1"/>
    <xf numFmtId="0" fontId="123" fillId="0" borderId="0" xfId="4835" applyFont="1" applyAlignment="1">
      <alignment horizontal="left" indent="1"/>
    </xf>
    <xf numFmtId="196" fontId="123" fillId="0" borderId="0" xfId="5099" applyNumberFormat="1" applyFont="1" applyFill="1"/>
    <xf numFmtId="0" fontId="119" fillId="0" borderId="0" xfId="4835" applyFont="1" applyAlignment="1">
      <alignment horizontal="left" indent="1"/>
    </xf>
    <xf numFmtId="0" fontId="127" fillId="0" borderId="0" xfId="4835" applyFont="1" applyAlignment="1">
      <alignment horizontal="left" indent="1"/>
    </xf>
    <xf numFmtId="3" fontId="130" fillId="0" borderId="0" xfId="4835" applyNumberFormat="1" applyFont="1"/>
    <xf numFmtId="0" fontId="128" fillId="0" borderId="0" xfId="4835" applyFont="1" applyAlignment="1">
      <alignment horizontal="left" indent="1"/>
    </xf>
    <xf numFmtId="0" fontId="123" fillId="0" borderId="0" xfId="4835" applyFont="1" applyAlignment="1">
      <alignment horizontal="left" indent="3"/>
    </xf>
    <xf numFmtId="9" fontId="123" fillId="0" borderId="0" xfId="5045" applyFont="1" applyFill="1" applyAlignment="1">
      <alignment horizontal="left" indent="3"/>
    </xf>
    <xf numFmtId="3" fontId="123" fillId="0" borderId="0" xfId="5045" applyNumberFormat="1" applyFont="1" applyFill="1"/>
    <xf numFmtId="0" fontId="127" fillId="0" borderId="0" xfId="4835" applyFont="1" applyAlignment="1">
      <alignment horizontal="left" indent="3"/>
    </xf>
    <xf numFmtId="9" fontId="123" fillId="0" borderId="0" xfId="5045" applyFont="1" applyFill="1"/>
    <xf numFmtId="3" fontId="123" fillId="0" borderId="0" xfId="5099" applyNumberFormat="1" applyFont="1" applyFill="1"/>
    <xf numFmtId="3" fontId="119" fillId="0" borderId="0" xfId="4835" applyNumberFormat="1" applyFont="1"/>
    <xf numFmtId="3" fontId="122" fillId="0" borderId="0" xfId="4835" applyNumberFormat="1" applyFont="1"/>
    <xf numFmtId="2" fontId="122" fillId="0" borderId="0" xfId="4835" applyNumberFormat="1" applyFont="1"/>
    <xf numFmtId="0" fontId="2" fillId="0" borderId="0" xfId="4835" applyFont="1"/>
    <xf numFmtId="0" fontId="119" fillId="0" borderId="14" xfId="4835" applyFont="1" applyBorder="1"/>
    <xf numFmtId="0" fontId="119" fillId="0" borderId="18" xfId="4835" applyFont="1" applyBorder="1"/>
    <xf numFmtId="0" fontId="119" fillId="0" borderId="5" xfId="4835" applyFont="1" applyBorder="1" applyAlignment="1">
      <alignment vertical="center"/>
    </xf>
    <xf numFmtId="196" fontId="122" fillId="0" borderId="0" xfId="5099" applyNumberFormat="1" applyFont="1" applyFill="1"/>
    <xf numFmtId="0" fontId="122" fillId="0" borderId="0" xfId="4835" applyFont="1" applyAlignment="1">
      <alignment wrapText="1"/>
    </xf>
    <xf numFmtId="3" fontId="127" fillId="0" borderId="0" xfId="4835" applyNumberFormat="1" applyFont="1"/>
    <xf numFmtId="0" fontId="119" fillId="0" borderId="0" xfId="4835" applyFont="1" applyAlignment="1">
      <alignment horizontal="left" indent="3"/>
    </xf>
    <xf numFmtId="9" fontId="119" fillId="0" borderId="0" xfId="5045" applyFont="1" applyFill="1" applyAlignment="1">
      <alignment horizontal="left" indent="3"/>
    </xf>
    <xf numFmtId="3" fontId="119" fillId="0" borderId="0" xfId="5045" applyNumberFormat="1" applyFont="1" applyFill="1" applyAlignment="1"/>
    <xf numFmtId="3" fontId="128" fillId="0" borderId="0" xfId="4835" applyNumberFormat="1" applyFont="1"/>
    <xf numFmtId="196" fontId="119" fillId="0" borderId="0" xfId="4835" applyNumberFormat="1" applyFont="1"/>
    <xf numFmtId="3" fontId="122" fillId="0" borderId="0" xfId="5099" applyNumberFormat="1" applyFont="1" applyFill="1"/>
    <xf numFmtId="3" fontId="119" fillId="0" borderId="0" xfId="5099" applyNumberFormat="1" applyFont="1" applyFill="1"/>
    <xf numFmtId="196" fontId="123" fillId="0" borderId="0" xfId="4835" applyNumberFormat="1" applyFont="1"/>
    <xf numFmtId="0" fontId="123" fillId="0" borderId="5" xfId="4835" applyFont="1" applyBorder="1" applyAlignment="1">
      <alignment horizontal="right" vertical="center"/>
    </xf>
    <xf numFmtId="0" fontId="131" fillId="0" borderId="0" xfId="5039" applyFont="1"/>
    <xf numFmtId="0" fontId="132" fillId="0" borderId="0" xfId="5039" applyFont="1"/>
    <xf numFmtId="0" fontId="131" fillId="0" borderId="0" xfId="5039" applyFont="1" applyAlignment="1">
      <alignment wrapText="1"/>
    </xf>
    <xf numFmtId="0" fontId="132" fillId="0" borderId="0" xfId="5039" applyFont="1" applyAlignment="1">
      <alignment wrapText="1"/>
    </xf>
    <xf numFmtId="196" fontId="123" fillId="0" borderId="14" xfId="5099" applyNumberFormat="1" applyFont="1" applyFill="1" applyBorder="1"/>
    <xf numFmtId="196" fontId="119" fillId="0" borderId="14" xfId="5099" applyNumberFormat="1" applyFont="1" applyFill="1" applyBorder="1" applyAlignment="1">
      <alignment horizontal="center"/>
    </xf>
    <xf numFmtId="196" fontId="119" fillId="0" borderId="0" xfId="5099" applyNumberFormat="1" applyFont="1" applyFill="1" applyBorder="1" applyAlignment="1">
      <alignment horizontal="center"/>
    </xf>
    <xf numFmtId="196" fontId="122" fillId="0" borderId="14" xfId="5099" applyNumberFormat="1" applyFont="1" applyFill="1" applyBorder="1" applyAlignment="1">
      <alignment vertical="center"/>
    </xf>
    <xf numFmtId="0" fontId="123" fillId="0" borderId="0" xfId="4835" applyFont="1" applyAlignment="1">
      <alignment horizontal="right" vertical="center"/>
    </xf>
    <xf numFmtId="0" fontId="132" fillId="0" borderId="0" xfId="5038" applyFont="1"/>
    <xf numFmtId="0" fontId="131" fillId="0" borderId="0" xfId="5038" applyFont="1"/>
    <xf numFmtId="0" fontId="9" fillId="0" borderId="0" xfId="4" applyFont="1"/>
    <xf numFmtId="0" fontId="68" fillId="0" borderId="0" xfId="4" applyFont="1"/>
    <xf numFmtId="0" fontId="4" fillId="0" borderId="0" xfId="4" applyFont="1" applyAlignment="1">
      <alignment horizontal="center"/>
    </xf>
    <xf numFmtId="0" fontId="121" fillId="0" borderId="0" xfId="5102" applyFont="1"/>
    <xf numFmtId="0" fontId="119" fillId="0" borderId="0" xfId="5102" applyFont="1"/>
    <xf numFmtId="0" fontId="124" fillId="0" borderId="0" xfId="5102" applyFont="1"/>
    <xf numFmtId="3" fontId="119" fillId="0" borderId="0" xfId="5102" applyNumberFormat="1" applyFont="1"/>
    <xf numFmtId="0" fontId="2" fillId="0" borderId="0" xfId="5102" applyFont="1"/>
    <xf numFmtId="0" fontId="119" fillId="0" borderId="14" xfId="5102" applyFont="1" applyBorder="1"/>
    <xf numFmtId="0" fontId="119" fillId="0" borderId="5" xfId="5102" applyFont="1" applyBorder="1" applyAlignment="1">
      <alignment horizontal="center" vertical="center" wrapText="1"/>
    </xf>
    <xf numFmtId="0" fontId="131" fillId="0" borderId="0" xfId="5101" applyFont="1" applyAlignment="1">
      <alignment horizontal="left" wrapText="1" indent="3"/>
    </xf>
    <xf numFmtId="3" fontId="119" fillId="0" borderId="0" xfId="5099" applyNumberFormat="1" applyFont="1" applyFill="1" applyBorder="1" applyAlignment="1"/>
    <xf numFmtId="4" fontId="119" fillId="0" borderId="0" xfId="5099" applyNumberFormat="1" applyFont="1" applyFill="1" applyBorder="1" applyAlignment="1"/>
    <xf numFmtId="3" fontId="122" fillId="0" borderId="0" xfId="4" applyNumberFormat="1" applyFont="1"/>
    <xf numFmtId="0" fontId="122" fillId="0" borderId="0" xfId="5102" applyFont="1"/>
    <xf numFmtId="3" fontId="122" fillId="0" borderId="0" xfId="5102" applyNumberFormat="1" applyFont="1"/>
    <xf numFmtId="2" fontId="119" fillId="0" borderId="0" xfId="5102" applyNumberFormat="1" applyFont="1"/>
    <xf numFmtId="4" fontId="122" fillId="0" borderId="0" xfId="5102" applyNumberFormat="1" applyFont="1"/>
    <xf numFmtId="4" fontId="119" fillId="0" borderId="0" xfId="5102" applyNumberFormat="1" applyFont="1"/>
    <xf numFmtId="3" fontId="119" fillId="0" borderId="0" xfId="5099" applyNumberFormat="1" applyFont="1" applyFill="1" applyBorder="1"/>
    <xf numFmtId="3" fontId="122" fillId="0" borderId="0" xfId="5099" applyNumberFormat="1" applyFont="1" applyFill="1" applyBorder="1"/>
    <xf numFmtId="0" fontId="9" fillId="0" borderId="0" xfId="4835" applyFont="1" applyAlignment="1">
      <alignment horizontal="center"/>
    </xf>
    <xf numFmtId="0" fontId="107" fillId="0" borderId="0" xfId="4835" applyFont="1" applyAlignment="1">
      <alignment horizontal="left"/>
    </xf>
    <xf numFmtId="0" fontId="135" fillId="0" borderId="0" xfId="4881" applyFont="1" applyAlignment="1">
      <alignment horizontal="center"/>
    </xf>
    <xf numFmtId="0" fontId="74" fillId="0" borderId="0" xfId="0" applyFont="1" applyAlignment="1">
      <alignment horizontal="justify" vertical="center" wrapText="1"/>
    </xf>
    <xf numFmtId="0" fontId="74" fillId="0" borderId="0" xfId="0" applyFont="1" applyAlignment="1">
      <alignment horizontal="justify" vertical="center"/>
    </xf>
    <xf numFmtId="3" fontId="129" fillId="27" borderId="0" xfId="4835" applyNumberFormat="1" applyFont="1" applyFill="1"/>
    <xf numFmtId="3" fontId="122" fillId="27" borderId="0" xfId="4835" applyNumberFormat="1" applyFont="1" applyFill="1"/>
    <xf numFmtId="0" fontId="4" fillId="0" borderId="0" xfId="4835" applyFont="1" applyAlignment="1">
      <alignment horizontal="center" vertical="center" wrapText="1"/>
    </xf>
    <xf numFmtId="3" fontId="8" fillId="0" borderId="0" xfId="5099" applyNumberFormat="1" applyFont="1" applyFill="1"/>
    <xf numFmtId="3" fontId="112" fillId="0" borderId="0" xfId="4835" applyNumberFormat="1" applyFont="1"/>
    <xf numFmtId="3" fontId="5" fillId="0" borderId="0" xfId="4835" applyNumberFormat="1"/>
    <xf numFmtId="3" fontId="5" fillId="0" borderId="0" xfId="5099" applyNumberFormat="1" applyFont="1" applyFill="1"/>
    <xf numFmtId="197" fontId="5" fillId="0" borderId="0" xfId="4835" applyNumberFormat="1"/>
    <xf numFmtId="3" fontId="4" fillId="0" borderId="5" xfId="4835" applyNumberFormat="1" applyFont="1" applyBorder="1" applyAlignment="1">
      <alignment horizontal="center" vertical="center" wrapText="1"/>
    </xf>
    <xf numFmtId="199" fontId="123" fillId="0" borderId="0" xfId="4835" applyNumberFormat="1" applyFont="1"/>
    <xf numFmtId="4" fontId="123" fillId="0" borderId="0" xfId="4835" applyNumberFormat="1" applyFont="1"/>
    <xf numFmtId="1" fontId="4" fillId="0" borderId="0" xfId="4835" applyNumberFormat="1" applyFont="1"/>
    <xf numFmtId="199" fontId="5" fillId="0" borderId="0" xfId="4835" applyNumberFormat="1"/>
    <xf numFmtId="0" fontId="5" fillId="0" borderId="5" xfId="4835" applyBorder="1" applyAlignment="1">
      <alignment horizontal="center" vertical="center" wrapText="1"/>
    </xf>
    <xf numFmtId="3" fontId="112" fillId="0" borderId="0" xfId="5099" applyNumberFormat="1" applyFont="1" applyFill="1"/>
    <xf numFmtId="2" fontId="119" fillId="0" borderId="0" xfId="4835" applyNumberFormat="1" applyFont="1"/>
    <xf numFmtId="0" fontId="8" fillId="0" borderId="0" xfId="4835" applyFont="1" applyAlignment="1">
      <alignment horizontal="center"/>
    </xf>
    <xf numFmtId="0" fontId="137" fillId="0" borderId="0" xfId="4835" applyFont="1"/>
    <xf numFmtId="0" fontId="120" fillId="0" borderId="0" xfId="4835" applyFont="1"/>
    <xf numFmtId="0" fontId="120" fillId="0" borderId="5" xfId="4835" applyFont="1" applyBorder="1" applyAlignment="1">
      <alignment horizontal="center" vertical="center" wrapText="1"/>
    </xf>
    <xf numFmtId="3" fontId="137" fillId="0" borderId="0" xfId="4835" applyNumberFormat="1" applyFont="1"/>
    <xf numFmtId="3" fontId="120" fillId="0" borderId="0" xfId="4835" applyNumberFormat="1" applyFont="1"/>
    <xf numFmtId="0" fontId="137" fillId="26" borderId="0" xfId="4835" applyFont="1" applyFill="1" applyAlignment="1">
      <alignment horizontal="center"/>
    </xf>
    <xf numFmtId="3" fontId="141" fillId="0" borderId="0" xfId="5102" applyNumberFormat="1" applyFont="1"/>
    <xf numFmtId="4" fontId="143" fillId="0" borderId="0" xfId="4835" applyNumberFormat="1" applyFont="1"/>
    <xf numFmtId="0" fontId="4" fillId="0" borderId="14" xfId="4835" applyFont="1" applyBorder="1" applyAlignment="1">
      <alignment horizontal="center" wrapText="1"/>
    </xf>
    <xf numFmtId="3" fontId="143" fillId="0" borderId="0" xfId="5099" applyNumberFormat="1" applyFont="1" applyFill="1"/>
    <xf numFmtId="3" fontId="142" fillId="0" borderId="0" xfId="4835" applyNumberFormat="1" applyFont="1"/>
    <xf numFmtId="3" fontId="143" fillId="0" borderId="0" xfId="4835" applyNumberFormat="1" applyFont="1"/>
    <xf numFmtId="4" fontId="4" fillId="0" borderId="0" xfId="5102" applyNumberFormat="1" applyFont="1"/>
    <xf numFmtId="3" fontId="123" fillId="0" borderId="14" xfId="4835" applyNumberFormat="1" applyFont="1" applyBorder="1"/>
    <xf numFmtId="3" fontId="119" fillId="0" borderId="14" xfId="4835" applyNumberFormat="1" applyFont="1" applyBorder="1"/>
    <xf numFmtId="196" fontId="119" fillId="0" borderId="14" xfId="4835" applyNumberFormat="1" applyFont="1" applyBorder="1"/>
    <xf numFmtId="3" fontId="4" fillId="0" borderId="14" xfId="4835" applyNumberFormat="1" applyFont="1" applyBorder="1"/>
    <xf numFmtId="4" fontId="18" fillId="0" borderId="14" xfId="4835" applyNumberFormat="1" applyFont="1" applyBorder="1"/>
    <xf numFmtId="4" fontId="5" fillId="0" borderId="14" xfId="4835" applyNumberFormat="1" applyBorder="1"/>
    <xf numFmtId="0" fontId="4" fillId="0" borderId="14" xfId="5100" applyFont="1" applyBorder="1"/>
    <xf numFmtId="4" fontId="119" fillId="0" borderId="14" xfId="5102" applyNumberFormat="1" applyFont="1" applyBorder="1"/>
    <xf numFmtId="4" fontId="109" fillId="0" borderId="0" xfId="4835" applyNumberFormat="1" applyFont="1"/>
    <xf numFmtId="3" fontId="8" fillId="26" borderId="0" xfId="4835" applyNumberFormat="1" applyFont="1" applyFill="1"/>
    <xf numFmtId="3" fontId="4" fillId="26" borderId="0" xfId="4835" applyNumberFormat="1" applyFont="1" applyFill="1"/>
    <xf numFmtId="0" fontId="9" fillId="0" borderId="0" xfId="4835" applyFont="1" applyAlignment="1">
      <alignment horizontal="left" wrapText="1"/>
    </xf>
    <xf numFmtId="0" fontId="4" fillId="0" borderId="14" xfId="5100" applyFont="1" applyBorder="1" applyAlignment="1">
      <alignment horizontal="right"/>
    </xf>
    <xf numFmtId="0" fontId="4" fillId="0" borderId="0" xfId="5105"/>
    <xf numFmtId="0" fontId="6" fillId="0" borderId="0" xfId="5105" applyFont="1"/>
    <xf numFmtId="0" fontId="9" fillId="0" borderId="0" xfId="4921" applyFont="1"/>
    <xf numFmtId="0" fontId="144" fillId="0" borderId="0" xfId="4921" applyFont="1" applyAlignment="1">
      <alignment horizontal="left"/>
    </xf>
    <xf numFmtId="0" fontId="3" fillId="0" borderId="0" xfId="1" applyAlignment="1">
      <alignment horizontal="center"/>
    </xf>
    <xf numFmtId="0" fontId="107" fillId="0" borderId="0" xfId="4" applyFont="1"/>
    <xf numFmtId="0" fontId="9" fillId="0" borderId="0" xfId="0" applyFont="1"/>
    <xf numFmtId="0" fontId="4" fillId="0" borderId="0" xfId="0" applyFont="1"/>
    <xf numFmtId="0" fontId="107" fillId="0" borderId="0" xfId="0" applyFont="1"/>
    <xf numFmtId="0" fontId="68" fillId="0" borderId="0" xfId="0" applyFont="1"/>
    <xf numFmtId="0" fontId="4" fillId="0" borderId="14" xfId="0" applyFont="1" applyBorder="1"/>
    <xf numFmtId="0" fontId="4" fillId="0" borderId="14" xfId="0" applyFont="1" applyBorder="1" applyAlignment="1">
      <alignment horizontal="right"/>
    </xf>
    <xf numFmtId="0" fontId="4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 wrapText="1"/>
    </xf>
    <xf numFmtId="0" fontId="142" fillId="0" borderId="18" xfId="0" applyFont="1" applyBorder="1"/>
    <xf numFmtId="0" fontId="8" fillId="0" borderId="0" xfId="0" applyFont="1"/>
    <xf numFmtId="2" fontId="8" fillId="0" borderId="0" xfId="0" applyNumberFormat="1" applyFont="1"/>
    <xf numFmtId="0" fontId="5" fillId="0" borderId="0" xfId="0" applyFont="1"/>
    <xf numFmtId="2" fontId="4" fillId="0" borderId="0" xfId="0" applyNumberFormat="1" applyFont="1"/>
    <xf numFmtId="0" fontId="112" fillId="0" borderId="0" xfId="0" applyFont="1"/>
    <xf numFmtId="0" fontId="5" fillId="0" borderId="0" xfId="0" applyFont="1" applyAlignment="1">
      <alignment horizontal="left" indent="1"/>
    </xf>
    <xf numFmtId="39" fontId="0" fillId="0" borderId="0" xfId="0" applyNumberFormat="1"/>
    <xf numFmtId="2" fontId="0" fillId="0" borderId="0" xfId="0" applyNumberFormat="1"/>
    <xf numFmtId="39" fontId="8" fillId="0" borderId="0" xfId="0" applyNumberFormat="1" applyFont="1"/>
    <xf numFmtId="0" fontId="5" fillId="0" borderId="0" xfId="0" applyFont="1" applyAlignment="1">
      <alignment horizontal="left" wrapText="1" inden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left" indent="1"/>
    </xf>
    <xf numFmtId="39" fontId="4" fillId="0" borderId="0" xfId="0" applyNumberFormat="1" applyFont="1"/>
    <xf numFmtId="0" fontId="4" fillId="0" borderId="0" xfId="0" applyFont="1" applyAlignment="1">
      <alignment horizontal="left" wrapText="1" indent="1"/>
    </xf>
    <xf numFmtId="0" fontId="0" fillId="0" borderId="14" xfId="0" applyBorder="1"/>
    <xf numFmtId="0" fontId="119" fillId="0" borderId="0" xfId="0" applyFont="1"/>
    <xf numFmtId="2" fontId="119" fillId="0" borderId="0" xfId="0" applyNumberFormat="1" applyFont="1"/>
    <xf numFmtId="0" fontId="4" fillId="0" borderId="0" xfId="0" applyFont="1" applyAlignment="1">
      <alignment horizontal="right"/>
    </xf>
    <xf numFmtId="0" fontId="107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4" fillId="0" borderId="5" xfId="0" applyFont="1" applyBorder="1" applyAlignment="1">
      <alignment horizontal="center" wrapText="1"/>
    </xf>
    <xf numFmtId="0" fontId="4" fillId="0" borderId="5" xfId="0" applyFont="1" applyBorder="1" applyAlignment="1">
      <alignment vertical="center"/>
    </xf>
    <xf numFmtId="0" fontId="106" fillId="0" borderId="0" xfId="0" applyFont="1" applyAlignment="1">
      <alignment horizontal="right"/>
    </xf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3" fontId="4" fillId="0" borderId="0" xfId="0" applyNumberFormat="1" applyFont="1"/>
    <xf numFmtId="3" fontId="4" fillId="0" borderId="0" xfId="4708" applyNumberFormat="1" applyFont="1" applyFill="1" applyAlignment="1"/>
    <xf numFmtId="3" fontId="4" fillId="0" borderId="0" xfId="4708" applyNumberFormat="1" applyFont="1" applyFill="1" applyAlignment="1">
      <alignment horizontal="right"/>
    </xf>
    <xf numFmtId="3" fontId="145" fillId="0" borderId="0" xfId="0" applyNumberFormat="1" applyFont="1" applyAlignment="1">
      <alignment horizontal="right"/>
    </xf>
    <xf numFmtId="3" fontId="143" fillId="0" borderId="0" xfId="4708" applyNumberFormat="1" applyFont="1" applyFill="1" applyBorder="1" applyAlignment="1">
      <alignment horizontal="right"/>
    </xf>
    <xf numFmtId="3" fontId="5" fillId="0" borderId="0" xfId="4708" applyNumberFormat="1" applyFont="1" applyFill="1" applyBorder="1" applyAlignment="1">
      <alignment horizontal="right"/>
    </xf>
    <xf numFmtId="4" fontId="4" fillId="0" borderId="0" xfId="0" applyNumberFormat="1" applyFont="1" applyAlignment="1">
      <alignment horizontal="right"/>
    </xf>
    <xf numFmtId="198" fontId="4" fillId="0" borderId="0" xfId="0" applyNumberFormat="1" applyFont="1" applyAlignment="1">
      <alignment horizontal="right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4" fillId="0" borderId="0" xfId="4708" applyNumberFormat="1" applyFont="1" applyFill="1" applyAlignment="1">
      <alignment vertical="center"/>
    </xf>
    <xf numFmtId="3" fontId="4" fillId="0" borderId="0" xfId="4708" applyNumberFormat="1" applyFont="1" applyFill="1" applyAlignment="1">
      <alignment horizontal="right" vertical="center"/>
    </xf>
    <xf numFmtId="178" fontId="4" fillId="0" borderId="0" xfId="4708" applyFont="1" applyFill="1" applyAlignment="1">
      <alignment horizontal="right"/>
    </xf>
    <xf numFmtId="0" fontId="146" fillId="0" borderId="0" xfId="4921" applyFont="1"/>
    <xf numFmtId="0" fontId="146" fillId="0" borderId="5" xfId="4921" applyFont="1" applyBorder="1" applyAlignment="1">
      <alignment horizontal="center" vertical="center" wrapText="1"/>
    </xf>
    <xf numFmtId="0" fontId="147" fillId="0" borderId="5" xfId="4921" applyFont="1" applyBorder="1" applyAlignment="1">
      <alignment horizontal="center" vertical="center" wrapText="1"/>
    </xf>
    <xf numFmtId="0" fontId="147" fillId="0" borderId="5" xfId="0" applyFont="1" applyBorder="1" applyAlignment="1">
      <alignment horizontal="right" vertical="center" wrapText="1"/>
    </xf>
    <xf numFmtId="0" fontId="147" fillId="0" borderId="5" xfId="0" applyFont="1" applyBorder="1" applyAlignment="1">
      <alignment horizontal="center" vertical="center" wrapText="1"/>
    </xf>
    <xf numFmtId="0" fontId="149" fillId="0" borderId="0" xfId="4921" applyFont="1"/>
    <xf numFmtId="0" fontId="147" fillId="0" borderId="0" xfId="4921" applyFont="1" applyAlignment="1">
      <alignment horizontal="center"/>
    </xf>
    <xf numFmtId="3" fontId="149" fillId="0" borderId="0" xfId="4708" applyNumberFormat="1" applyFont="1" applyFill="1" applyAlignment="1">
      <alignment horizontal="right"/>
    </xf>
    <xf numFmtId="0" fontId="147" fillId="0" borderId="0" xfId="4921" applyFont="1"/>
    <xf numFmtId="3" fontId="147" fillId="0" borderId="0" xfId="4708" applyNumberFormat="1" applyFont="1" applyFill="1" applyAlignment="1">
      <alignment horizontal="right"/>
    </xf>
    <xf numFmtId="3" fontId="147" fillId="0" borderId="0" xfId="0" applyNumberFormat="1" applyFont="1"/>
    <xf numFmtId="0" fontId="147" fillId="0" borderId="0" xfId="0" applyFont="1"/>
    <xf numFmtId="3" fontId="147" fillId="0" borderId="0" xfId="4708" applyNumberFormat="1" applyFont="1" applyFill="1" applyBorder="1" applyAlignment="1">
      <alignment horizontal="right"/>
    </xf>
    <xf numFmtId="3" fontId="149" fillId="0" borderId="0" xfId="4921" applyNumberFormat="1" applyFont="1" applyAlignment="1">
      <alignment horizontal="right"/>
    </xf>
    <xf numFmtId="3" fontId="151" fillId="0" borderId="0" xfId="4921" applyNumberFormat="1" applyFont="1" applyAlignment="1">
      <alignment horizontal="right"/>
    </xf>
    <xf numFmtId="3" fontId="147" fillId="0" borderId="0" xfId="4921" applyNumberFormat="1" applyFont="1" applyAlignment="1">
      <alignment horizontal="right"/>
    </xf>
    <xf numFmtId="3" fontId="152" fillId="0" borderId="0" xfId="0" applyNumberFormat="1" applyFont="1"/>
    <xf numFmtId="0" fontId="149" fillId="0" borderId="0" xfId="4921" applyFont="1" applyAlignment="1">
      <alignment horizontal="center"/>
    </xf>
    <xf numFmtId="0" fontId="149" fillId="0" borderId="0" xfId="4921" applyFont="1" applyAlignment="1">
      <alignment horizontal="center" wrapText="1"/>
    </xf>
    <xf numFmtId="3" fontId="150" fillId="0" borderId="0" xfId="4708" applyNumberFormat="1" applyFont="1" applyFill="1" applyBorder="1" applyAlignment="1">
      <alignment horizontal="right"/>
    </xf>
    <xf numFmtId="3" fontId="150" fillId="0" borderId="0" xfId="4921" applyNumberFormat="1" applyFont="1" applyAlignment="1">
      <alignment horizontal="right"/>
    </xf>
    <xf numFmtId="0" fontId="147" fillId="0" borderId="14" xfId="4921" applyFont="1" applyBorder="1"/>
    <xf numFmtId="0" fontId="147" fillId="0" borderId="14" xfId="4921" applyFont="1" applyBorder="1" applyAlignment="1">
      <alignment horizontal="center"/>
    </xf>
    <xf numFmtId="3" fontId="147" fillId="0" borderId="14" xfId="4708" applyNumberFormat="1" applyFont="1" applyFill="1" applyBorder="1" applyAlignment="1">
      <alignment horizontal="right"/>
    </xf>
    <xf numFmtId="0" fontId="147" fillId="0" borderId="14" xfId="0" applyFont="1" applyBorder="1"/>
    <xf numFmtId="3" fontId="147" fillId="0" borderId="14" xfId="0" applyNumberFormat="1" applyFont="1" applyBorder="1"/>
    <xf numFmtId="0" fontId="119" fillId="0" borderId="0" xfId="5100" applyFont="1"/>
    <xf numFmtId="0" fontId="127" fillId="0" borderId="0" xfId="5100" applyFont="1"/>
    <xf numFmtId="0" fontId="4" fillId="0" borderId="0" xfId="0" applyFont="1" applyAlignment="1">
      <alignment horizontal="left" indent="3"/>
    </xf>
    <xf numFmtId="0" fontId="160" fillId="0" borderId="0" xfId="5037" applyFont="1" applyAlignment="1">
      <alignment horizontal="left" vertical="center" wrapText="1" indent="3"/>
    </xf>
    <xf numFmtId="0" fontId="8" fillId="0" borderId="0" xfId="5037" applyFont="1" applyAlignment="1">
      <alignment horizontal="left" wrapText="1" indent="1"/>
    </xf>
    <xf numFmtId="0" fontId="106" fillId="0" borderId="0" xfId="5037" applyFont="1" applyAlignment="1">
      <alignment horizontal="left" wrapText="1" indent="1"/>
    </xf>
    <xf numFmtId="0" fontId="162" fillId="0" borderId="0" xfId="5100" applyFont="1"/>
    <xf numFmtId="196" fontId="8" fillId="0" borderId="0" xfId="4732" applyNumberFormat="1" applyFont="1" applyBorder="1" applyAlignment="1">
      <alignment vertical="center" wrapText="1"/>
    </xf>
    <xf numFmtId="1" fontId="8" fillId="0" borderId="0" xfId="5100" applyNumberFormat="1" applyFont="1"/>
    <xf numFmtId="0" fontId="8" fillId="0" borderId="0" xfId="5100" applyFont="1"/>
    <xf numFmtId="0" fontId="139" fillId="0" borderId="0" xfId="5037" applyFont="1" applyAlignment="1">
      <alignment vertical="center" wrapText="1"/>
    </xf>
    <xf numFmtId="0" fontId="116" fillId="0" borderId="0" xfId="5037" applyFont="1" applyAlignment="1">
      <alignment horizontal="left" vertical="center" wrapText="1" indent="1"/>
    </xf>
    <xf numFmtId="0" fontId="119" fillId="0" borderId="0" xfId="0" applyFont="1" applyAlignment="1">
      <alignment horizontal="left" vertical="center" indent="2"/>
    </xf>
    <xf numFmtId="0" fontId="142" fillId="0" borderId="0" xfId="5100" applyFont="1"/>
    <xf numFmtId="0" fontId="4" fillId="0" borderId="0" xfId="0" applyFont="1" applyAlignment="1">
      <alignment horizontal="left" vertical="center" indent="2"/>
    </xf>
    <xf numFmtId="0" fontId="157" fillId="0" borderId="0" xfId="5100" applyFont="1"/>
    <xf numFmtId="0" fontId="4" fillId="0" borderId="0" xfId="4921"/>
    <xf numFmtId="0" fontId="6" fillId="0" borderId="0" xfId="4921" applyFont="1"/>
    <xf numFmtId="0" fontId="9" fillId="0" borderId="0" xfId="5" applyFont="1" applyAlignment="1">
      <alignment horizontal="center"/>
    </xf>
    <xf numFmtId="0" fontId="10" fillId="0" borderId="0" xfId="5" applyFont="1" applyAlignment="1">
      <alignment horizontal="center"/>
    </xf>
    <xf numFmtId="0" fontId="118" fillId="0" borderId="0" xfId="4881" applyFont="1" applyAlignment="1">
      <alignment horizontal="center"/>
    </xf>
    <xf numFmtId="0" fontId="4" fillId="0" borderId="14" xfId="0" applyFont="1" applyBorder="1" applyAlignment="1">
      <alignment horizontal="right"/>
    </xf>
    <xf numFmtId="0" fontId="4" fillId="0" borderId="0" xfId="0" applyFont="1" applyAlignment="1">
      <alignment wrapText="1"/>
    </xf>
    <xf numFmtId="0" fontId="149" fillId="0" borderId="0" xfId="4921" applyFont="1" applyAlignment="1">
      <alignment horizontal="left" wrapText="1"/>
    </xf>
    <xf numFmtId="0" fontId="149" fillId="0" borderId="0" xfId="4921" applyFont="1" applyAlignment="1">
      <alignment horizontal="left" vertical="center" wrapText="1"/>
    </xf>
    <xf numFmtId="0" fontId="147" fillId="0" borderId="0" xfId="0" applyFont="1" applyAlignment="1">
      <alignment horizontal="left" vertical="center" wrapText="1"/>
    </xf>
    <xf numFmtId="2" fontId="149" fillId="0" borderId="0" xfId="4921" applyNumberFormat="1" applyFont="1" applyAlignment="1">
      <alignment horizontal="left" vertical="center" wrapText="1"/>
    </xf>
    <xf numFmtId="0" fontId="149" fillId="0" borderId="0" xfId="4921" applyFont="1" applyAlignment="1">
      <alignment vertical="center" wrapText="1"/>
    </xf>
    <xf numFmtId="0" fontId="149" fillId="0" borderId="0" xfId="0" applyFont="1" applyAlignment="1">
      <alignment vertical="center" wrapText="1"/>
    </xf>
    <xf numFmtId="0" fontId="119" fillId="0" borderId="14" xfId="4835" applyFont="1" applyBorder="1" applyAlignment="1">
      <alignment horizontal="right"/>
    </xf>
    <xf numFmtId="0" fontId="6" fillId="0" borderId="14" xfId="4835" applyFont="1" applyBorder="1" applyAlignment="1">
      <alignment horizontal="right"/>
    </xf>
    <xf numFmtId="0" fontId="4" fillId="0" borderId="14" xfId="4835" applyFont="1" applyBorder="1" applyAlignment="1">
      <alignment horizontal="right"/>
    </xf>
    <xf numFmtId="0" fontId="8" fillId="0" borderId="0" xfId="4835" applyFont="1" applyAlignment="1">
      <alignment horizontal="center"/>
    </xf>
    <xf numFmtId="0" fontId="137" fillId="26" borderId="0" xfId="4835" applyFont="1" applyFill="1" applyAlignment="1">
      <alignment horizontal="center"/>
    </xf>
    <xf numFmtId="0" fontId="120" fillId="26" borderId="0" xfId="4835" applyFont="1" applyFill="1" applyAlignment="1">
      <alignment horizontal="center"/>
    </xf>
    <xf numFmtId="0" fontId="107" fillId="0" borderId="0" xfId="4835" applyFont="1" applyAlignment="1">
      <alignment horizontal="left"/>
    </xf>
    <xf numFmtId="0" fontId="9" fillId="0" borderId="0" xfId="4835" applyFont="1" applyAlignment="1">
      <alignment horizontal="left" wrapText="1"/>
    </xf>
    <xf numFmtId="0" fontId="119" fillId="0" borderId="14" xfId="3" applyFont="1" applyFill="1" applyBorder="1" applyAlignment="1">
      <alignment horizontal="right"/>
    </xf>
    <xf numFmtId="4" fontId="122" fillId="0" borderId="0" xfId="5102" applyNumberFormat="1" applyFont="1" applyAlignment="1">
      <alignment horizontal="center"/>
    </xf>
  </cellXfs>
  <cellStyles count="5106">
    <cellStyle name="_x0001_" xfId="6" xr:uid="{00000000-0005-0000-0000-000000000000}"/>
    <cellStyle name="??" xfId="7" xr:uid="{00000000-0005-0000-0000-000001000000}"/>
    <cellStyle name="?? [0.00]_PRODUCT DETAIL Q1" xfId="8" xr:uid="{00000000-0005-0000-0000-000002000000}"/>
    <cellStyle name="?? [0]" xfId="9" xr:uid="{00000000-0005-0000-0000-000003000000}"/>
    <cellStyle name="?? [0] 2" xfId="10" xr:uid="{00000000-0005-0000-0000-000004000000}"/>
    <cellStyle name="???? [0.00]_PRODUCT DETAIL Q1" xfId="11" xr:uid="{00000000-0005-0000-0000-000005000000}"/>
    <cellStyle name="????_PRODUCT DETAIL Q1" xfId="12" xr:uid="{00000000-0005-0000-0000-000006000000}"/>
    <cellStyle name="???[0]_Book1" xfId="13" xr:uid="{00000000-0005-0000-0000-000007000000}"/>
    <cellStyle name="???_95" xfId="14" xr:uid="{00000000-0005-0000-0000-000008000000}"/>
    <cellStyle name="??_(????)??????" xfId="15" xr:uid="{00000000-0005-0000-0000-000009000000}"/>
    <cellStyle name="_00.Bia" xfId="16" xr:uid="{00000000-0005-0000-0000-00000A000000}"/>
    <cellStyle name="_01 DVHC" xfId="17" xr:uid="{00000000-0005-0000-0000-00000B000000}"/>
    <cellStyle name="_01 DVHC - DD (Ok)" xfId="18" xr:uid="{00000000-0005-0000-0000-00000C000000}"/>
    <cellStyle name="_01 DVHC - DD (Ok) 2" xfId="19" xr:uid="{00000000-0005-0000-0000-00000D000000}"/>
    <cellStyle name="_01 DVHC - DD (Ok)_04 Doanh nghiep va CSKDCT 2012" xfId="20" xr:uid="{00000000-0005-0000-0000-00000E000000}"/>
    <cellStyle name="_01 DVHC - DD (Ok)_Book2" xfId="21" xr:uid="{00000000-0005-0000-0000-00000F000000}"/>
    <cellStyle name="_01 DVHC - DD (Ok)_NGTK-daydu-2014-Laodong" xfId="22" xr:uid="{00000000-0005-0000-0000-000010000000}"/>
    <cellStyle name="_01 DVHC - DD (Ok)_nien giam tom tat nong nghiep 2013" xfId="23" xr:uid="{00000000-0005-0000-0000-000011000000}"/>
    <cellStyle name="_01 DVHC - DD (Ok)_Niengiam_Hung_final" xfId="24" xr:uid="{00000000-0005-0000-0000-000012000000}"/>
    <cellStyle name="_01 DVHC - DD (Ok)_Phan II (In)" xfId="25" xr:uid="{00000000-0005-0000-0000-000013000000}"/>
    <cellStyle name="_01 DVHC - DD (Ok)_Xl0000167" xfId="26" xr:uid="{00000000-0005-0000-0000-000014000000}"/>
    <cellStyle name="_01 DVHC(OK)" xfId="27" xr:uid="{00000000-0005-0000-0000-000015000000}"/>
    <cellStyle name="_01 DVHC(OK) 2" xfId="28" xr:uid="{00000000-0005-0000-0000-000016000000}"/>
    <cellStyle name="_01 DVHC(OK)_02  Dan so lao dong(OK)" xfId="29" xr:uid="{00000000-0005-0000-0000-000017000000}"/>
    <cellStyle name="_01 DVHC(OK)_03 TKQG va Thu chi NSNN 2012" xfId="30" xr:uid="{00000000-0005-0000-0000-000018000000}"/>
    <cellStyle name="_01 DVHC(OK)_04 Doanh nghiep va CSKDCT 2012" xfId="31" xr:uid="{00000000-0005-0000-0000-000019000000}"/>
    <cellStyle name="_01 DVHC(OK)_05 Doanh nghiep va Ca the_2011 (Ok)" xfId="32" xr:uid="{00000000-0005-0000-0000-00001A000000}"/>
    <cellStyle name="_01 DVHC(OK)_06 NGTT LN,TS 2013 co so" xfId="33" xr:uid="{00000000-0005-0000-0000-00001B000000}"/>
    <cellStyle name="_01 DVHC(OK)_07 NGTT CN 2012" xfId="34" xr:uid="{00000000-0005-0000-0000-00001C000000}"/>
    <cellStyle name="_01 DVHC(OK)_08 Thuong mai Tong muc - Diep" xfId="35" xr:uid="{00000000-0005-0000-0000-00001D000000}"/>
    <cellStyle name="_01 DVHC(OK)_08 Thuong mai va Du lich (Ok)" xfId="36" xr:uid="{00000000-0005-0000-0000-00001E000000}"/>
    <cellStyle name="_01 DVHC(OK)_08 Thuong mai va Du lich (Ok)_nien giam tom tat nong nghiep 2013" xfId="37" xr:uid="{00000000-0005-0000-0000-00001F000000}"/>
    <cellStyle name="_01 DVHC(OK)_08 Thuong mai va Du lich (Ok)_Phan II (In)" xfId="38" xr:uid="{00000000-0005-0000-0000-000020000000}"/>
    <cellStyle name="_01 DVHC(OK)_09 Chi so gia 2011- VuTKG-1 (Ok)" xfId="39" xr:uid="{00000000-0005-0000-0000-000021000000}"/>
    <cellStyle name="_01 DVHC(OK)_09 Chi so gia 2011- VuTKG-1 (Ok)_nien giam tom tat nong nghiep 2013" xfId="40" xr:uid="{00000000-0005-0000-0000-000022000000}"/>
    <cellStyle name="_01 DVHC(OK)_09 Chi so gia 2011- VuTKG-1 (Ok)_Phan II (In)" xfId="41" xr:uid="{00000000-0005-0000-0000-000023000000}"/>
    <cellStyle name="_01 DVHC(OK)_09 Du lich" xfId="42" xr:uid="{00000000-0005-0000-0000-000024000000}"/>
    <cellStyle name="_01 DVHC(OK)_09 Du lich_nien giam tom tat nong nghiep 2013" xfId="43" xr:uid="{00000000-0005-0000-0000-000025000000}"/>
    <cellStyle name="_01 DVHC(OK)_09 Du lich_Phan II (In)" xfId="44" xr:uid="{00000000-0005-0000-0000-000026000000}"/>
    <cellStyle name="_01 DVHC(OK)_10 Van tai va BCVT (da sua ok)" xfId="45" xr:uid="{00000000-0005-0000-0000-000027000000}"/>
    <cellStyle name="_01 DVHC(OK)_10 Van tai va BCVT (da sua ok)_nien giam tom tat nong nghiep 2013" xfId="46" xr:uid="{00000000-0005-0000-0000-000028000000}"/>
    <cellStyle name="_01 DVHC(OK)_10 Van tai va BCVT (da sua ok)_Phan II (In)" xfId="47" xr:uid="{00000000-0005-0000-0000-000029000000}"/>
    <cellStyle name="_01 DVHC(OK)_11 (3)" xfId="48" xr:uid="{00000000-0005-0000-0000-00002A000000}"/>
    <cellStyle name="_01 DVHC(OK)_11 (3) 2" xfId="49" xr:uid="{00000000-0005-0000-0000-00002B000000}"/>
    <cellStyle name="_01 DVHC(OK)_11 (3)_04 Doanh nghiep va CSKDCT 2012" xfId="50" xr:uid="{00000000-0005-0000-0000-00002C000000}"/>
    <cellStyle name="_01 DVHC(OK)_11 (3)_Book2" xfId="51" xr:uid="{00000000-0005-0000-0000-00002D000000}"/>
    <cellStyle name="_01 DVHC(OK)_11 (3)_NGTK-daydu-2014-Laodong" xfId="52" xr:uid="{00000000-0005-0000-0000-00002E000000}"/>
    <cellStyle name="_01 DVHC(OK)_11 (3)_nien giam tom tat nong nghiep 2013" xfId="53" xr:uid="{00000000-0005-0000-0000-00002F000000}"/>
    <cellStyle name="_01 DVHC(OK)_11 (3)_Niengiam_Hung_final" xfId="54" xr:uid="{00000000-0005-0000-0000-000030000000}"/>
    <cellStyle name="_01 DVHC(OK)_11 (3)_Phan II (In)" xfId="55" xr:uid="{00000000-0005-0000-0000-000031000000}"/>
    <cellStyle name="_01 DVHC(OK)_11 (3)_Xl0000167" xfId="56" xr:uid="{00000000-0005-0000-0000-000032000000}"/>
    <cellStyle name="_01 DVHC(OK)_12 (2)" xfId="57" xr:uid="{00000000-0005-0000-0000-000033000000}"/>
    <cellStyle name="_01 DVHC(OK)_12 (2) 2" xfId="58" xr:uid="{00000000-0005-0000-0000-000034000000}"/>
    <cellStyle name="_01 DVHC(OK)_12 (2)_04 Doanh nghiep va CSKDCT 2012" xfId="59" xr:uid="{00000000-0005-0000-0000-000035000000}"/>
    <cellStyle name="_01 DVHC(OK)_12 (2)_Book2" xfId="60" xr:uid="{00000000-0005-0000-0000-000036000000}"/>
    <cellStyle name="_01 DVHC(OK)_12 (2)_NGTK-daydu-2014-Laodong" xfId="61" xr:uid="{00000000-0005-0000-0000-000037000000}"/>
    <cellStyle name="_01 DVHC(OK)_12 (2)_nien giam tom tat nong nghiep 2013" xfId="62" xr:uid="{00000000-0005-0000-0000-000038000000}"/>
    <cellStyle name="_01 DVHC(OK)_12 (2)_Niengiam_Hung_final" xfId="63" xr:uid="{00000000-0005-0000-0000-000039000000}"/>
    <cellStyle name="_01 DVHC(OK)_12 (2)_Phan II (In)" xfId="64" xr:uid="{00000000-0005-0000-0000-00003A000000}"/>
    <cellStyle name="_01 DVHC(OK)_12 (2)_Xl0000167" xfId="65" xr:uid="{00000000-0005-0000-0000-00003B000000}"/>
    <cellStyle name="_01 DVHC(OK)_12 Giao duc, Y Te va Muc songnam2011" xfId="66" xr:uid="{00000000-0005-0000-0000-00003C000000}"/>
    <cellStyle name="_01 DVHC(OK)_12 Giao duc, Y Te va Muc songnam2011_nien giam tom tat nong nghiep 2013" xfId="67" xr:uid="{00000000-0005-0000-0000-00003D000000}"/>
    <cellStyle name="_01 DVHC(OK)_12 Giao duc, Y Te va Muc songnam2011_Phan II (In)" xfId="68" xr:uid="{00000000-0005-0000-0000-00003E000000}"/>
    <cellStyle name="_01 DVHC(OK)_12 MSDC_Thuy Van" xfId="69" xr:uid="{00000000-0005-0000-0000-00003F000000}"/>
    <cellStyle name="_01 DVHC(OK)_13 Van tai 2012" xfId="70" xr:uid="{00000000-0005-0000-0000-000040000000}"/>
    <cellStyle name="_01 DVHC(OK)_Book2" xfId="71" xr:uid="{00000000-0005-0000-0000-000041000000}"/>
    <cellStyle name="_01 DVHC(OK)_Giaoduc2013(ok)" xfId="72" xr:uid="{00000000-0005-0000-0000-000042000000}"/>
    <cellStyle name="_01 DVHC(OK)_Maket NGTT2012 LN,TS (7-1-2013)" xfId="73" xr:uid="{00000000-0005-0000-0000-000043000000}"/>
    <cellStyle name="_01 DVHC(OK)_Maket NGTT2012 LN,TS (7-1-2013)_Nongnghiep" xfId="74" xr:uid="{00000000-0005-0000-0000-000044000000}"/>
    <cellStyle name="_01 DVHC(OK)_Ngiam_lamnghiep_2011_v2(1)(1)" xfId="75" xr:uid="{00000000-0005-0000-0000-000045000000}"/>
    <cellStyle name="_01 DVHC(OK)_Ngiam_lamnghiep_2011_v2(1)(1)_Nongnghiep" xfId="76" xr:uid="{00000000-0005-0000-0000-000046000000}"/>
    <cellStyle name="_01 DVHC(OK)_NGTK-daydu-2014-Laodong" xfId="77" xr:uid="{00000000-0005-0000-0000-000047000000}"/>
    <cellStyle name="_01 DVHC(OK)_NGTT LN,TS 2012 (Chuan)" xfId="78" xr:uid="{00000000-0005-0000-0000-000048000000}"/>
    <cellStyle name="_01 DVHC(OK)_Nien giam TT Vu Nong nghiep 2012(solieu)-gui Vu TH 29-3-2013" xfId="79" xr:uid="{00000000-0005-0000-0000-000049000000}"/>
    <cellStyle name="_01 DVHC(OK)_Niengiam_Hung_final" xfId="80" xr:uid="{00000000-0005-0000-0000-00004A000000}"/>
    <cellStyle name="_01 DVHC(OK)_Nongnghiep" xfId="81" xr:uid="{00000000-0005-0000-0000-00004B000000}"/>
    <cellStyle name="_01 DVHC(OK)_Nongnghiep NGDD 2012_cap nhat den 24-5-2013(1)" xfId="82" xr:uid="{00000000-0005-0000-0000-00004C000000}"/>
    <cellStyle name="_01 DVHC(OK)_Nongnghiep_Nongnghiep NGDD 2012_cap nhat den 24-5-2013(1)" xfId="83" xr:uid="{00000000-0005-0000-0000-00004D000000}"/>
    <cellStyle name="_01 DVHC(OK)_TKQG" xfId="84" xr:uid="{00000000-0005-0000-0000-00004E000000}"/>
    <cellStyle name="_01 DVHC(OK)_Xl0000147" xfId="85" xr:uid="{00000000-0005-0000-0000-00004F000000}"/>
    <cellStyle name="_01 DVHC(OK)_Xl0000167" xfId="86" xr:uid="{00000000-0005-0000-0000-000050000000}"/>
    <cellStyle name="_01 DVHC(OK)_XNK" xfId="87" xr:uid="{00000000-0005-0000-0000-000051000000}"/>
    <cellStyle name="_01 DVHC(OK)_XNK_nien giam tom tat nong nghiep 2013" xfId="88" xr:uid="{00000000-0005-0000-0000-000052000000}"/>
    <cellStyle name="_01 DVHC(OK)_XNK_Phan II (In)" xfId="89" xr:uid="{00000000-0005-0000-0000-000053000000}"/>
    <cellStyle name="_01 DVHC_01 Don vi HC" xfId="90" xr:uid="{00000000-0005-0000-0000-000054000000}"/>
    <cellStyle name="_01 DVHC_01 Don vi HC 2" xfId="91" xr:uid="{00000000-0005-0000-0000-000055000000}"/>
    <cellStyle name="_01 DVHC_01 Don vi HC_Book2" xfId="92" xr:uid="{00000000-0005-0000-0000-000056000000}"/>
    <cellStyle name="_01 DVHC_01 Don vi HC_NGTK-daydu-2014-Laodong" xfId="93" xr:uid="{00000000-0005-0000-0000-000057000000}"/>
    <cellStyle name="_01 DVHC_01 Don vi HC_Niengiam_Hung_final" xfId="94" xr:uid="{00000000-0005-0000-0000-000058000000}"/>
    <cellStyle name="_01 DVHC_02 Danso_Laodong 2012(chuan) CO SO" xfId="95" xr:uid="{00000000-0005-0000-0000-000059000000}"/>
    <cellStyle name="_01 DVHC_04 Doanh nghiep va CSKDCT 2012" xfId="96" xr:uid="{00000000-0005-0000-0000-00005A000000}"/>
    <cellStyle name="_01 DVHC_08 Thuong mai Tong muc - Diep" xfId="97" xr:uid="{00000000-0005-0000-0000-00005B000000}"/>
    <cellStyle name="_01 DVHC_09 Thuong mai va Du lich" xfId="98" xr:uid="{00000000-0005-0000-0000-00005C000000}"/>
    <cellStyle name="_01 DVHC_09 Thuong mai va Du lich 2" xfId="99" xr:uid="{00000000-0005-0000-0000-00005D000000}"/>
    <cellStyle name="_01 DVHC_09 Thuong mai va Du lich_01 Don vi HC" xfId="100" xr:uid="{00000000-0005-0000-0000-00005E000000}"/>
    <cellStyle name="_01 DVHC_09 Thuong mai va Du lich_Book2" xfId="101" xr:uid="{00000000-0005-0000-0000-00005F000000}"/>
    <cellStyle name="_01 DVHC_09 Thuong mai va Du lich_NGDD 2013 Thu chi NSNN " xfId="102" xr:uid="{00000000-0005-0000-0000-000060000000}"/>
    <cellStyle name="_01 DVHC_09 Thuong mai va Du lich_NGTK-daydu-2014-Laodong" xfId="103" xr:uid="{00000000-0005-0000-0000-000061000000}"/>
    <cellStyle name="_01 DVHC_09 Thuong mai va Du lich_nien giam tom tat nong nghiep 2013" xfId="104" xr:uid="{00000000-0005-0000-0000-000062000000}"/>
    <cellStyle name="_01 DVHC_09 Thuong mai va Du lich_Niengiam_Hung_final" xfId="105" xr:uid="{00000000-0005-0000-0000-000063000000}"/>
    <cellStyle name="_01 DVHC_09 Thuong mai va Du lich_Phan II (In)" xfId="106" xr:uid="{00000000-0005-0000-0000-000064000000}"/>
    <cellStyle name="_01 DVHC_12 MSDC_Thuy Van" xfId="107" xr:uid="{00000000-0005-0000-0000-000065000000}"/>
    <cellStyle name="_01 DVHC_Don vi HC, dat dai, khi hau" xfId="108" xr:uid="{00000000-0005-0000-0000-000066000000}"/>
    <cellStyle name="_01 DVHC_Mau" xfId="109" xr:uid="{00000000-0005-0000-0000-000067000000}"/>
    <cellStyle name="_01 DVHC_NGTK-daydu-2014-VuDSLD(22.5.2015)" xfId="110" xr:uid="{00000000-0005-0000-0000-000068000000}"/>
    <cellStyle name="_01 DVHC_nien giam 28.5.12_sua tn_Oanh-gui-3.15pm-28-5-2012" xfId="111" xr:uid="{00000000-0005-0000-0000-000069000000}"/>
    <cellStyle name="_01 DVHC_nien giam tom tat nong nghiep 2013" xfId="112" xr:uid="{00000000-0005-0000-0000-00006A000000}"/>
    <cellStyle name="_01 DVHC_Phan II (In)" xfId="113" xr:uid="{00000000-0005-0000-0000-00006B000000}"/>
    <cellStyle name="_01 DVHC_TKQG" xfId="114" xr:uid="{00000000-0005-0000-0000-00006C000000}"/>
    <cellStyle name="_01 DVHC_Xl0000006" xfId="115" xr:uid="{00000000-0005-0000-0000-00006D000000}"/>
    <cellStyle name="_01 DVHC_Xl0000167" xfId="116" xr:uid="{00000000-0005-0000-0000-00006E000000}"/>
    <cellStyle name="_01 DVHC_Y te-VH TT_Tam(1)" xfId="117" xr:uid="{00000000-0005-0000-0000-00006F000000}"/>
    <cellStyle name="_01.NGTT2009-DVHC" xfId="118" xr:uid="{00000000-0005-0000-0000-000070000000}"/>
    <cellStyle name="_02 dan so (OK)" xfId="119" xr:uid="{00000000-0005-0000-0000-000071000000}"/>
    <cellStyle name="_02.NGTT2009-DSLD" xfId="120" xr:uid="{00000000-0005-0000-0000-000072000000}"/>
    <cellStyle name="_02.NGTT2009-DSLDok" xfId="121" xr:uid="{00000000-0005-0000-0000-000073000000}"/>
    <cellStyle name="_03 Dautu 2010" xfId="122" xr:uid="{00000000-0005-0000-0000-000074000000}"/>
    <cellStyle name="_03.NGTT2009-TKQG" xfId="123" xr:uid="{00000000-0005-0000-0000-000075000000}"/>
    <cellStyle name="_05 Thuong mai" xfId="124" xr:uid="{00000000-0005-0000-0000-000076000000}"/>
    <cellStyle name="_05 Thuong mai_01 Don vi HC" xfId="125" xr:uid="{00000000-0005-0000-0000-000077000000}"/>
    <cellStyle name="_05 Thuong mai_02 Danso_Laodong 2012(chuan) CO SO" xfId="126" xr:uid="{00000000-0005-0000-0000-000078000000}"/>
    <cellStyle name="_05 Thuong mai_04 Doanh nghiep va CSKDCT 2012" xfId="127" xr:uid="{00000000-0005-0000-0000-000079000000}"/>
    <cellStyle name="_05 Thuong mai_12 MSDC_Thuy Van" xfId="128" xr:uid="{00000000-0005-0000-0000-00007A000000}"/>
    <cellStyle name="_05 Thuong mai_Don vi HC, dat dai, khi hau" xfId="129" xr:uid="{00000000-0005-0000-0000-00007B000000}"/>
    <cellStyle name="_05 Thuong mai_Mau" xfId="130" xr:uid="{00000000-0005-0000-0000-00007C000000}"/>
    <cellStyle name="_05 Thuong mai_Mau 2" xfId="131" xr:uid="{00000000-0005-0000-0000-00007D000000}"/>
    <cellStyle name="_05 Thuong mai_Mau_Book2" xfId="132" xr:uid="{00000000-0005-0000-0000-00007E000000}"/>
    <cellStyle name="_05 Thuong mai_Mau_NGTK-daydu-2014-Laodong" xfId="133" xr:uid="{00000000-0005-0000-0000-00007F000000}"/>
    <cellStyle name="_05 Thuong mai_Mau_Niengiam_Hung_final" xfId="134" xr:uid="{00000000-0005-0000-0000-000080000000}"/>
    <cellStyle name="_05 Thuong mai_NGDD 2013 Thu chi NSNN " xfId="135" xr:uid="{00000000-0005-0000-0000-000081000000}"/>
    <cellStyle name="_05 Thuong mai_NGTK-daydu-2014-VuDSLD(22.5.2015)" xfId="136" xr:uid="{00000000-0005-0000-0000-000082000000}"/>
    <cellStyle name="_05 Thuong mai_nien giam 28.5.12_sua tn_Oanh-gui-3.15pm-28-5-2012" xfId="137" xr:uid="{00000000-0005-0000-0000-000083000000}"/>
    <cellStyle name="_05 Thuong mai_Nien giam KT_TV 2010" xfId="138" xr:uid="{00000000-0005-0000-0000-000084000000}"/>
    <cellStyle name="_05 Thuong mai_nien giam tom tat nong nghiep 2013" xfId="139" xr:uid="{00000000-0005-0000-0000-000085000000}"/>
    <cellStyle name="_05 Thuong mai_Phan II (In)" xfId="140" xr:uid="{00000000-0005-0000-0000-000086000000}"/>
    <cellStyle name="_05 Thuong mai_Xl0000006" xfId="141" xr:uid="{00000000-0005-0000-0000-000087000000}"/>
    <cellStyle name="_05 Thuong mai_Xl0000167" xfId="142" xr:uid="{00000000-0005-0000-0000-000088000000}"/>
    <cellStyle name="_05 Thuong mai_Y te-VH TT_Tam(1)" xfId="143" xr:uid="{00000000-0005-0000-0000-000089000000}"/>
    <cellStyle name="_06 Van tai" xfId="144" xr:uid="{00000000-0005-0000-0000-00008A000000}"/>
    <cellStyle name="_06 Van tai_01 Don vi HC" xfId="145" xr:uid="{00000000-0005-0000-0000-00008B000000}"/>
    <cellStyle name="_06 Van tai_02 Danso_Laodong 2012(chuan) CO SO" xfId="146" xr:uid="{00000000-0005-0000-0000-00008C000000}"/>
    <cellStyle name="_06 Van tai_04 Doanh nghiep va CSKDCT 2012" xfId="147" xr:uid="{00000000-0005-0000-0000-00008D000000}"/>
    <cellStyle name="_06 Van tai_12 MSDC_Thuy Van" xfId="148" xr:uid="{00000000-0005-0000-0000-00008E000000}"/>
    <cellStyle name="_06 Van tai_Don vi HC, dat dai, khi hau" xfId="149" xr:uid="{00000000-0005-0000-0000-00008F000000}"/>
    <cellStyle name="_06 Van tai_Mau" xfId="150" xr:uid="{00000000-0005-0000-0000-000090000000}"/>
    <cellStyle name="_06 Van tai_Mau 2" xfId="151" xr:uid="{00000000-0005-0000-0000-000091000000}"/>
    <cellStyle name="_06 Van tai_Mau_Book2" xfId="152" xr:uid="{00000000-0005-0000-0000-000092000000}"/>
    <cellStyle name="_06 Van tai_Mau_NGTK-daydu-2014-Laodong" xfId="153" xr:uid="{00000000-0005-0000-0000-000093000000}"/>
    <cellStyle name="_06 Van tai_Mau_Niengiam_Hung_final" xfId="154" xr:uid="{00000000-0005-0000-0000-000094000000}"/>
    <cellStyle name="_06 Van tai_NGDD 2013 Thu chi NSNN " xfId="155" xr:uid="{00000000-0005-0000-0000-000095000000}"/>
    <cellStyle name="_06 Van tai_NGTK-daydu-2014-VuDSLD(22.5.2015)" xfId="156" xr:uid="{00000000-0005-0000-0000-000096000000}"/>
    <cellStyle name="_06 Van tai_nien giam 28.5.12_sua tn_Oanh-gui-3.15pm-28-5-2012" xfId="157" xr:uid="{00000000-0005-0000-0000-000097000000}"/>
    <cellStyle name="_06 Van tai_Nien giam KT_TV 2010" xfId="158" xr:uid="{00000000-0005-0000-0000-000098000000}"/>
    <cellStyle name="_06 Van tai_nien giam tom tat nong nghiep 2013" xfId="159" xr:uid="{00000000-0005-0000-0000-000099000000}"/>
    <cellStyle name="_06 Van tai_Phan II (In)" xfId="160" xr:uid="{00000000-0005-0000-0000-00009A000000}"/>
    <cellStyle name="_06 Van tai_Xl0000006" xfId="161" xr:uid="{00000000-0005-0000-0000-00009B000000}"/>
    <cellStyle name="_06 Van tai_Xl0000167" xfId="162" xr:uid="{00000000-0005-0000-0000-00009C000000}"/>
    <cellStyle name="_06 Van tai_Y te-VH TT_Tam(1)" xfId="163" xr:uid="{00000000-0005-0000-0000-00009D000000}"/>
    <cellStyle name="_07 Buu dien" xfId="164" xr:uid="{00000000-0005-0000-0000-00009E000000}"/>
    <cellStyle name="_07 Buu dien_01 Don vi HC" xfId="165" xr:uid="{00000000-0005-0000-0000-00009F000000}"/>
    <cellStyle name="_07 Buu dien_02 Danso_Laodong 2012(chuan) CO SO" xfId="166" xr:uid="{00000000-0005-0000-0000-0000A0000000}"/>
    <cellStyle name="_07 Buu dien_04 Doanh nghiep va CSKDCT 2012" xfId="167" xr:uid="{00000000-0005-0000-0000-0000A1000000}"/>
    <cellStyle name="_07 Buu dien_12 MSDC_Thuy Van" xfId="168" xr:uid="{00000000-0005-0000-0000-0000A2000000}"/>
    <cellStyle name="_07 Buu dien_Don vi HC, dat dai, khi hau" xfId="169" xr:uid="{00000000-0005-0000-0000-0000A3000000}"/>
    <cellStyle name="_07 Buu dien_Mau" xfId="170" xr:uid="{00000000-0005-0000-0000-0000A4000000}"/>
    <cellStyle name="_07 Buu dien_Mau 2" xfId="171" xr:uid="{00000000-0005-0000-0000-0000A5000000}"/>
    <cellStyle name="_07 Buu dien_Mau_Book2" xfId="172" xr:uid="{00000000-0005-0000-0000-0000A6000000}"/>
    <cellStyle name="_07 Buu dien_Mau_NGTK-daydu-2014-Laodong" xfId="173" xr:uid="{00000000-0005-0000-0000-0000A7000000}"/>
    <cellStyle name="_07 Buu dien_Mau_Niengiam_Hung_final" xfId="174" xr:uid="{00000000-0005-0000-0000-0000A8000000}"/>
    <cellStyle name="_07 Buu dien_NGDD 2013 Thu chi NSNN " xfId="175" xr:uid="{00000000-0005-0000-0000-0000A9000000}"/>
    <cellStyle name="_07 Buu dien_NGTK-daydu-2014-VuDSLD(22.5.2015)" xfId="176" xr:uid="{00000000-0005-0000-0000-0000AA000000}"/>
    <cellStyle name="_07 Buu dien_nien giam 28.5.12_sua tn_Oanh-gui-3.15pm-28-5-2012" xfId="177" xr:uid="{00000000-0005-0000-0000-0000AB000000}"/>
    <cellStyle name="_07 Buu dien_Nien giam KT_TV 2010" xfId="178" xr:uid="{00000000-0005-0000-0000-0000AC000000}"/>
    <cellStyle name="_07 Buu dien_nien giam tom tat nong nghiep 2013" xfId="179" xr:uid="{00000000-0005-0000-0000-0000AD000000}"/>
    <cellStyle name="_07 Buu dien_Phan II (In)" xfId="180" xr:uid="{00000000-0005-0000-0000-0000AE000000}"/>
    <cellStyle name="_07 Buu dien_Xl0000006" xfId="181" xr:uid="{00000000-0005-0000-0000-0000AF000000}"/>
    <cellStyle name="_07 Buu dien_Xl0000167" xfId="182" xr:uid="{00000000-0005-0000-0000-0000B0000000}"/>
    <cellStyle name="_07 Buu dien_Y te-VH TT_Tam(1)" xfId="183" xr:uid="{00000000-0005-0000-0000-0000B1000000}"/>
    <cellStyle name="_07. NGTT2009-NN" xfId="184" xr:uid="{00000000-0005-0000-0000-0000B2000000}"/>
    <cellStyle name="_07. NGTT2009-NN 10" xfId="185" xr:uid="{00000000-0005-0000-0000-0000B3000000}"/>
    <cellStyle name="_07. NGTT2009-NN 11" xfId="186" xr:uid="{00000000-0005-0000-0000-0000B4000000}"/>
    <cellStyle name="_07. NGTT2009-NN 12" xfId="187" xr:uid="{00000000-0005-0000-0000-0000B5000000}"/>
    <cellStyle name="_07. NGTT2009-NN 13" xfId="188" xr:uid="{00000000-0005-0000-0000-0000B6000000}"/>
    <cellStyle name="_07. NGTT2009-NN 14" xfId="189" xr:uid="{00000000-0005-0000-0000-0000B7000000}"/>
    <cellStyle name="_07. NGTT2009-NN 15" xfId="190" xr:uid="{00000000-0005-0000-0000-0000B8000000}"/>
    <cellStyle name="_07. NGTT2009-NN 16" xfId="191" xr:uid="{00000000-0005-0000-0000-0000B9000000}"/>
    <cellStyle name="_07. NGTT2009-NN 17" xfId="192" xr:uid="{00000000-0005-0000-0000-0000BA000000}"/>
    <cellStyle name="_07. NGTT2009-NN 18" xfId="193" xr:uid="{00000000-0005-0000-0000-0000BB000000}"/>
    <cellStyle name="_07. NGTT2009-NN 19" xfId="194" xr:uid="{00000000-0005-0000-0000-0000BC000000}"/>
    <cellStyle name="_07. NGTT2009-NN 2" xfId="195" xr:uid="{00000000-0005-0000-0000-0000BD000000}"/>
    <cellStyle name="_07. NGTT2009-NN 3" xfId="196" xr:uid="{00000000-0005-0000-0000-0000BE000000}"/>
    <cellStyle name="_07. NGTT2009-NN 4" xfId="197" xr:uid="{00000000-0005-0000-0000-0000BF000000}"/>
    <cellStyle name="_07. NGTT2009-NN 5" xfId="198" xr:uid="{00000000-0005-0000-0000-0000C0000000}"/>
    <cellStyle name="_07. NGTT2009-NN 6" xfId="199" xr:uid="{00000000-0005-0000-0000-0000C1000000}"/>
    <cellStyle name="_07. NGTT2009-NN 7" xfId="200" xr:uid="{00000000-0005-0000-0000-0000C2000000}"/>
    <cellStyle name="_07. NGTT2009-NN 8" xfId="201" xr:uid="{00000000-0005-0000-0000-0000C3000000}"/>
    <cellStyle name="_07. NGTT2009-NN 9" xfId="202" xr:uid="{00000000-0005-0000-0000-0000C4000000}"/>
    <cellStyle name="_07. NGTT2009-NN_01 Don vi HC" xfId="203" xr:uid="{00000000-0005-0000-0000-0000C5000000}"/>
    <cellStyle name="_07. NGTT2009-NN_01 Don vi HC 2" xfId="204" xr:uid="{00000000-0005-0000-0000-0000C6000000}"/>
    <cellStyle name="_07. NGTT2009-NN_01 Don vi HC_Book2" xfId="205" xr:uid="{00000000-0005-0000-0000-0000C7000000}"/>
    <cellStyle name="_07. NGTT2009-NN_01 Don vi HC_NGTK-daydu-2014-Laodong" xfId="206" xr:uid="{00000000-0005-0000-0000-0000C8000000}"/>
    <cellStyle name="_07. NGTT2009-NN_01 Don vi HC_Niengiam_Hung_final" xfId="207" xr:uid="{00000000-0005-0000-0000-0000C9000000}"/>
    <cellStyle name="_07. NGTT2009-NN_01 DVHC-DSLD 2010" xfId="208" xr:uid="{00000000-0005-0000-0000-0000CA000000}"/>
    <cellStyle name="_07. NGTT2009-NN_01 DVHC-DSLD 2010_01 Don vi HC" xfId="209" xr:uid="{00000000-0005-0000-0000-0000CB000000}"/>
    <cellStyle name="_07. NGTT2009-NN_01 DVHC-DSLD 2010_01 Don vi HC 2" xfId="210" xr:uid="{00000000-0005-0000-0000-0000CC000000}"/>
    <cellStyle name="_07. NGTT2009-NN_01 DVHC-DSLD 2010_01 Don vi HC_Book2" xfId="211" xr:uid="{00000000-0005-0000-0000-0000CD000000}"/>
    <cellStyle name="_07. NGTT2009-NN_01 DVHC-DSLD 2010_01 Don vi HC_NGTK-daydu-2014-Laodong" xfId="212" xr:uid="{00000000-0005-0000-0000-0000CE000000}"/>
    <cellStyle name="_07. NGTT2009-NN_01 DVHC-DSLD 2010_01 Don vi HC_Niengiam_Hung_final" xfId="213" xr:uid="{00000000-0005-0000-0000-0000CF000000}"/>
    <cellStyle name="_07. NGTT2009-NN_01 DVHC-DSLD 2010_02 Danso_Laodong 2012(chuan) CO SO" xfId="214" xr:uid="{00000000-0005-0000-0000-0000D0000000}"/>
    <cellStyle name="_07. NGTT2009-NN_01 DVHC-DSLD 2010_04 Doanh nghiep va CSKDCT 2012" xfId="215" xr:uid="{00000000-0005-0000-0000-0000D1000000}"/>
    <cellStyle name="_07. NGTT2009-NN_01 DVHC-DSLD 2010_08 Thuong mai Tong muc - Diep" xfId="216" xr:uid="{00000000-0005-0000-0000-0000D2000000}"/>
    <cellStyle name="_07. NGTT2009-NN_01 DVHC-DSLD 2010_12 MSDC_Thuy Van" xfId="217" xr:uid="{00000000-0005-0000-0000-0000D3000000}"/>
    <cellStyle name="_07. NGTT2009-NN_01 DVHC-DSLD 2010_Bo sung 04 bieu Cong nghiep" xfId="218" xr:uid="{00000000-0005-0000-0000-0000D4000000}"/>
    <cellStyle name="_07. NGTT2009-NN_01 DVHC-DSLD 2010_Bo sung 04 bieu Cong nghiep 2" xfId="219" xr:uid="{00000000-0005-0000-0000-0000D5000000}"/>
    <cellStyle name="_07. NGTT2009-NN_01 DVHC-DSLD 2010_Bo sung 04 bieu Cong nghiep_Book2" xfId="220" xr:uid="{00000000-0005-0000-0000-0000D6000000}"/>
    <cellStyle name="_07. NGTT2009-NN_01 DVHC-DSLD 2010_Bo sung 04 bieu Cong nghiep_Mau" xfId="221" xr:uid="{00000000-0005-0000-0000-0000D7000000}"/>
    <cellStyle name="_07. NGTT2009-NN_01 DVHC-DSLD 2010_Bo sung 04 bieu Cong nghiep_NGTK-daydu-2014-Laodong" xfId="222" xr:uid="{00000000-0005-0000-0000-0000D8000000}"/>
    <cellStyle name="_07. NGTT2009-NN_01 DVHC-DSLD 2010_Bo sung 04 bieu Cong nghiep_Niengiam_Hung_final" xfId="223" xr:uid="{00000000-0005-0000-0000-0000D9000000}"/>
    <cellStyle name="_07. NGTT2009-NN_01 DVHC-DSLD 2010_Don vi HC, dat dai, khi hau" xfId="224" xr:uid="{00000000-0005-0000-0000-0000DA000000}"/>
    <cellStyle name="_07. NGTT2009-NN_01 DVHC-DSLD 2010_Mau" xfId="225" xr:uid="{00000000-0005-0000-0000-0000DB000000}"/>
    <cellStyle name="_07. NGTT2009-NN_01 DVHC-DSLD 2010_Mau 2" xfId="226" xr:uid="{00000000-0005-0000-0000-0000DC000000}"/>
    <cellStyle name="_07. NGTT2009-NN_01 DVHC-DSLD 2010_Mau_1" xfId="227" xr:uid="{00000000-0005-0000-0000-0000DD000000}"/>
    <cellStyle name="_07. NGTT2009-NN_01 DVHC-DSLD 2010_Mau_12 MSDC_Thuy Van" xfId="228" xr:uid="{00000000-0005-0000-0000-0000DE000000}"/>
    <cellStyle name="_07. NGTT2009-NN_01 DVHC-DSLD 2010_Mau_Book2" xfId="229" xr:uid="{00000000-0005-0000-0000-0000DF000000}"/>
    <cellStyle name="_07. NGTT2009-NN_01 DVHC-DSLD 2010_Mau_NGTK-daydu-2014-Laodong" xfId="230" xr:uid="{00000000-0005-0000-0000-0000E0000000}"/>
    <cellStyle name="_07. NGTT2009-NN_01 DVHC-DSLD 2010_Mau_Niengiam_Hung_final" xfId="231" xr:uid="{00000000-0005-0000-0000-0000E1000000}"/>
    <cellStyle name="_07. NGTT2009-NN_01 DVHC-DSLD 2010_NGDD 2013 Thu chi NSNN " xfId="232" xr:uid="{00000000-0005-0000-0000-0000E2000000}"/>
    <cellStyle name="_07. NGTT2009-NN_01 DVHC-DSLD 2010_NGTK-daydu-2014-VuDSLD(22.5.2015)" xfId="233" xr:uid="{00000000-0005-0000-0000-0000E3000000}"/>
    <cellStyle name="_07. NGTT2009-NN_01 DVHC-DSLD 2010_nien giam 28.5.12_sua tn_Oanh-gui-3.15pm-28-5-2012" xfId="234" xr:uid="{00000000-0005-0000-0000-0000E4000000}"/>
    <cellStyle name="_07. NGTT2009-NN_01 DVHC-DSLD 2010_Nien giam KT_TV 2010" xfId="235" xr:uid="{00000000-0005-0000-0000-0000E5000000}"/>
    <cellStyle name="_07. NGTT2009-NN_01 DVHC-DSLD 2010_nien giam tom tat 2010 (thuy)" xfId="236" xr:uid="{00000000-0005-0000-0000-0000E6000000}"/>
    <cellStyle name="_07. NGTT2009-NN_01 DVHC-DSLD 2010_nien giam tom tat 2010 (thuy)_01 Don vi HC" xfId="237" xr:uid="{00000000-0005-0000-0000-0000E7000000}"/>
    <cellStyle name="_07. NGTT2009-NN_01 DVHC-DSLD 2010_nien giam tom tat 2010 (thuy)_01 Don vi HC 2" xfId="238" xr:uid="{00000000-0005-0000-0000-0000E8000000}"/>
    <cellStyle name="_07. NGTT2009-NN_01 DVHC-DSLD 2010_nien giam tom tat 2010 (thuy)_01 Don vi HC_Book2" xfId="239" xr:uid="{00000000-0005-0000-0000-0000E9000000}"/>
    <cellStyle name="_07. NGTT2009-NN_01 DVHC-DSLD 2010_nien giam tom tat 2010 (thuy)_01 Don vi HC_NGTK-daydu-2014-Laodong" xfId="240" xr:uid="{00000000-0005-0000-0000-0000EA000000}"/>
    <cellStyle name="_07. NGTT2009-NN_01 DVHC-DSLD 2010_nien giam tom tat 2010 (thuy)_01 Don vi HC_Niengiam_Hung_final" xfId="241" xr:uid="{00000000-0005-0000-0000-0000EB000000}"/>
    <cellStyle name="_07. NGTT2009-NN_01 DVHC-DSLD 2010_nien giam tom tat 2010 (thuy)_02 Danso_Laodong 2012(chuan) CO SO" xfId="242" xr:uid="{00000000-0005-0000-0000-0000EC000000}"/>
    <cellStyle name="_07. NGTT2009-NN_01 DVHC-DSLD 2010_nien giam tom tat 2010 (thuy)_04 Doanh nghiep va CSKDCT 2012" xfId="243" xr:uid="{00000000-0005-0000-0000-0000ED000000}"/>
    <cellStyle name="_07. NGTT2009-NN_01 DVHC-DSLD 2010_nien giam tom tat 2010 (thuy)_08 Thuong mai Tong muc - Diep" xfId="244" xr:uid="{00000000-0005-0000-0000-0000EE000000}"/>
    <cellStyle name="_07. NGTT2009-NN_01 DVHC-DSLD 2010_nien giam tom tat 2010 (thuy)_09 Thuong mai va Du lich" xfId="245" xr:uid="{00000000-0005-0000-0000-0000EF000000}"/>
    <cellStyle name="_07. NGTT2009-NN_01 DVHC-DSLD 2010_nien giam tom tat 2010 (thuy)_09 Thuong mai va Du lich 2" xfId="246" xr:uid="{00000000-0005-0000-0000-0000F0000000}"/>
    <cellStyle name="_07. NGTT2009-NN_01 DVHC-DSLD 2010_nien giam tom tat 2010 (thuy)_09 Thuong mai va Du lich_01 Don vi HC" xfId="247" xr:uid="{00000000-0005-0000-0000-0000F1000000}"/>
    <cellStyle name="_07. NGTT2009-NN_01 DVHC-DSLD 2010_nien giam tom tat 2010 (thuy)_09 Thuong mai va Du lich_Book2" xfId="248" xr:uid="{00000000-0005-0000-0000-0000F2000000}"/>
    <cellStyle name="_07. NGTT2009-NN_01 DVHC-DSLD 2010_nien giam tom tat 2010 (thuy)_09 Thuong mai va Du lich_NGDD 2013 Thu chi NSNN " xfId="249" xr:uid="{00000000-0005-0000-0000-0000F3000000}"/>
    <cellStyle name="_07. NGTT2009-NN_01 DVHC-DSLD 2010_nien giam tom tat 2010 (thuy)_09 Thuong mai va Du lich_NGTK-daydu-2014-Laodong" xfId="250" xr:uid="{00000000-0005-0000-0000-0000F4000000}"/>
    <cellStyle name="_07. NGTT2009-NN_01 DVHC-DSLD 2010_nien giam tom tat 2010 (thuy)_09 Thuong mai va Du lich_nien giam tom tat nong nghiep 2013" xfId="251" xr:uid="{00000000-0005-0000-0000-0000F5000000}"/>
    <cellStyle name="_07. NGTT2009-NN_01 DVHC-DSLD 2010_nien giam tom tat 2010 (thuy)_09 Thuong mai va Du lich_Niengiam_Hung_final" xfId="252" xr:uid="{00000000-0005-0000-0000-0000F6000000}"/>
    <cellStyle name="_07. NGTT2009-NN_01 DVHC-DSLD 2010_nien giam tom tat 2010 (thuy)_09 Thuong mai va Du lich_Phan II (In)" xfId="253" xr:uid="{00000000-0005-0000-0000-0000F7000000}"/>
    <cellStyle name="_07. NGTT2009-NN_01 DVHC-DSLD 2010_nien giam tom tat 2010 (thuy)_12 MSDC_Thuy Van" xfId="254" xr:uid="{00000000-0005-0000-0000-0000F8000000}"/>
    <cellStyle name="_07. NGTT2009-NN_01 DVHC-DSLD 2010_nien giam tom tat 2010 (thuy)_Don vi HC, dat dai, khi hau" xfId="255" xr:uid="{00000000-0005-0000-0000-0000F9000000}"/>
    <cellStyle name="_07. NGTT2009-NN_01 DVHC-DSLD 2010_nien giam tom tat 2010 (thuy)_Mau" xfId="256" xr:uid="{00000000-0005-0000-0000-0000FA000000}"/>
    <cellStyle name="_07. NGTT2009-NN_01 DVHC-DSLD 2010_nien giam tom tat 2010 (thuy)_NGTK-daydu-2014-VuDSLD(22.5.2015)" xfId="257" xr:uid="{00000000-0005-0000-0000-0000FB000000}"/>
    <cellStyle name="_07. NGTT2009-NN_01 DVHC-DSLD 2010_nien giam tom tat 2010 (thuy)_nien giam 28.5.12_sua tn_Oanh-gui-3.15pm-28-5-2012" xfId="258" xr:uid="{00000000-0005-0000-0000-0000FC000000}"/>
    <cellStyle name="_07. NGTT2009-NN_01 DVHC-DSLD 2010_nien giam tom tat 2010 (thuy)_nien giam tom tat nong nghiep 2013" xfId="259" xr:uid="{00000000-0005-0000-0000-0000FD000000}"/>
    <cellStyle name="_07. NGTT2009-NN_01 DVHC-DSLD 2010_nien giam tom tat 2010 (thuy)_Phan II (In)" xfId="260" xr:uid="{00000000-0005-0000-0000-0000FE000000}"/>
    <cellStyle name="_07. NGTT2009-NN_01 DVHC-DSLD 2010_nien giam tom tat 2010 (thuy)_TKQG" xfId="261" xr:uid="{00000000-0005-0000-0000-0000FF000000}"/>
    <cellStyle name="_07. NGTT2009-NN_01 DVHC-DSLD 2010_nien giam tom tat 2010 (thuy)_Xl0000006" xfId="262" xr:uid="{00000000-0005-0000-0000-000000010000}"/>
    <cellStyle name="_07. NGTT2009-NN_01 DVHC-DSLD 2010_nien giam tom tat 2010 (thuy)_Xl0000167" xfId="263" xr:uid="{00000000-0005-0000-0000-000001010000}"/>
    <cellStyle name="_07. NGTT2009-NN_01 DVHC-DSLD 2010_nien giam tom tat 2010 (thuy)_Y te-VH TT_Tam(1)" xfId="264" xr:uid="{00000000-0005-0000-0000-000002010000}"/>
    <cellStyle name="_07. NGTT2009-NN_01 DVHC-DSLD 2010_nien giam tom tat nong nghiep 2013" xfId="265" xr:uid="{00000000-0005-0000-0000-000003010000}"/>
    <cellStyle name="_07. NGTT2009-NN_01 DVHC-DSLD 2010_Phan II (In)" xfId="266" xr:uid="{00000000-0005-0000-0000-000004010000}"/>
    <cellStyle name="_07. NGTT2009-NN_01 DVHC-DSLD 2010_Tong hop NGTT" xfId="267" xr:uid="{00000000-0005-0000-0000-000005010000}"/>
    <cellStyle name="_07. NGTT2009-NN_01 DVHC-DSLD 2010_Tong hop NGTT 2" xfId="268" xr:uid="{00000000-0005-0000-0000-000006010000}"/>
    <cellStyle name="_07. NGTT2009-NN_01 DVHC-DSLD 2010_Tong hop NGTT_09 Thuong mai va Du lich" xfId="269" xr:uid="{00000000-0005-0000-0000-000007010000}"/>
    <cellStyle name="_07. NGTT2009-NN_01 DVHC-DSLD 2010_Tong hop NGTT_09 Thuong mai va Du lich 2" xfId="270" xr:uid="{00000000-0005-0000-0000-000008010000}"/>
    <cellStyle name="_07. NGTT2009-NN_01 DVHC-DSLD 2010_Tong hop NGTT_09 Thuong mai va Du lich_01 Don vi HC" xfId="271" xr:uid="{00000000-0005-0000-0000-000009010000}"/>
    <cellStyle name="_07. NGTT2009-NN_01 DVHC-DSLD 2010_Tong hop NGTT_09 Thuong mai va Du lich_Book2" xfId="272" xr:uid="{00000000-0005-0000-0000-00000A010000}"/>
    <cellStyle name="_07. NGTT2009-NN_01 DVHC-DSLD 2010_Tong hop NGTT_09 Thuong mai va Du lich_NGDD 2013 Thu chi NSNN " xfId="273" xr:uid="{00000000-0005-0000-0000-00000B010000}"/>
    <cellStyle name="_07. NGTT2009-NN_01 DVHC-DSLD 2010_Tong hop NGTT_09 Thuong mai va Du lich_NGTK-daydu-2014-Laodong" xfId="274" xr:uid="{00000000-0005-0000-0000-00000C010000}"/>
    <cellStyle name="_07. NGTT2009-NN_01 DVHC-DSLD 2010_Tong hop NGTT_09 Thuong mai va Du lich_nien giam tom tat nong nghiep 2013" xfId="275" xr:uid="{00000000-0005-0000-0000-00000D010000}"/>
    <cellStyle name="_07. NGTT2009-NN_01 DVHC-DSLD 2010_Tong hop NGTT_09 Thuong mai va Du lich_Niengiam_Hung_final" xfId="276" xr:uid="{00000000-0005-0000-0000-00000E010000}"/>
    <cellStyle name="_07. NGTT2009-NN_01 DVHC-DSLD 2010_Tong hop NGTT_09 Thuong mai va Du lich_Phan II (In)" xfId="277" xr:uid="{00000000-0005-0000-0000-00000F010000}"/>
    <cellStyle name="_07. NGTT2009-NN_01 DVHC-DSLD 2010_Tong hop NGTT_Book2" xfId="278" xr:uid="{00000000-0005-0000-0000-000010010000}"/>
    <cellStyle name="_07. NGTT2009-NN_01 DVHC-DSLD 2010_Tong hop NGTT_Mau" xfId="279" xr:uid="{00000000-0005-0000-0000-000011010000}"/>
    <cellStyle name="_07. NGTT2009-NN_01 DVHC-DSLD 2010_Tong hop NGTT_NGTK-daydu-2014-Laodong" xfId="280" xr:uid="{00000000-0005-0000-0000-000012010000}"/>
    <cellStyle name="_07. NGTT2009-NN_01 DVHC-DSLD 2010_Tong hop NGTT_Niengiam_Hung_final" xfId="281" xr:uid="{00000000-0005-0000-0000-000013010000}"/>
    <cellStyle name="_07. NGTT2009-NN_01 DVHC-DSLD 2010_Xl0000006" xfId="282" xr:uid="{00000000-0005-0000-0000-000014010000}"/>
    <cellStyle name="_07. NGTT2009-NN_01 DVHC-DSLD 2010_Xl0000167" xfId="283" xr:uid="{00000000-0005-0000-0000-000015010000}"/>
    <cellStyle name="_07. NGTT2009-NN_01 DVHC-DSLD 2010_Y te-VH TT_Tam(1)" xfId="284" xr:uid="{00000000-0005-0000-0000-000016010000}"/>
    <cellStyle name="_07. NGTT2009-NN_02  Dan so lao dong(OK)" xfId="285" xr:uid="{00000000-0005-0000-0000-000017010000}"/>
    <cellStyle name="_07. NGTT2009-NN_02 Dan so 2010 (ok)" xfId="286" xr:uid="{00000000-0005-0000-0000-000018010000}"/>
    <cellStyle name="_07. NGTT2009-NN_02 Dan so Lao dong 2011" xfId="287" xr:uid="{00000000-0005-0000-0000-000019010000}"/>
    <cellStyle name="_07. NGTT2009-NN_02 Danso_Laodong 2012(chuan) CO SO" xfId="288" xr:uid="{00000000-0005-0000-0000-00001A010000}"/>
    <cellStyle name="_07. NGTT2009-NN_02 DSLD_2011(ok).xls" xfId="289" xr:uid="{00000000-0005-0000-0000-00001B010000}"/>
    <cellStyle name="_07. NGTT2009-NN_03 Dautu 2010" xfId="290" xr:uid="{00000000-0005-0000-0000-00001C010000}"/>
    <cellStyle name="_07. NGTT2009-NN_03 Dautu 2010_01 Don vi HC" xfId="291" xr:uid="{00000000-0005-0000-0000-00001D010000}"/>
    <cellStyle name="_07. NGTT2009-NN_03 Dautu 2010_01 Don vi HC 2" xfId="292" xr:uid="{00000000-0005-0000-0000-00001E010000}"/>
    <cellStyle name="_07. NGTT2009-NN_03 Dautu 2010_01 Don vi HC_Book2" xfId="293" xr:uid="{00000000-0005-0000-0000-00001F010000}"/>
    <cellStyle name="_07. NGTT2009-NN_03 Dautu 2010_01 Don vi HC_NGTK-daydu-2014-Laodong" xfId="294" xr:uid="{00000000-0005-0000-0000-000020010000}"/>
    <cellStyle name="_07. NGTT2009-NN_03 Dautu 2010_01 Don vi HC_Niengiam_Hung_final" xfId="295" xr:uid="{00000000-0005-0000-0000-000021010000}"/>
    <cellStyle name="_07. NGTT2009-NN_03 Dautu 2010_02 Danso_Laodong 2012(chuan) CO SO" xfId="296" xr:uid="{00000000-0005-0000-0000-000022010000}"/>
    <cellStyle name="_07. NGTT2009-NN_03 Dautu 2010_04 Doanh nghiep va CSKDCT 2012" xfId="297" xr:uid="{00000000-0005-0000-0000-000023010000}"/>
    <cellStyle name="_07. NGTT2009-NN_03 Dautu 2010_08 Thuong mai Tong muc - Diep" xfId="298" xr:uid="{00000000-0005-0000-0000-000024010000}"/>
    <cellStyle name="_07. NGTT2009-NN_03 Dautu 2010_09 Thuong mai va Du lich" xfId="299" xr:uid="{00000000-0005-0000-0000-000025010000}"/>
    <cellStyle name="_07. NGTT2009-NN_03 Dautu 2010_09 Thuong mai va Du lich 2" xfId="300" xr:uid="{00000000-0005-0000-0000-000026010000}"/>
    <cellStyle name="_07. NGTT2009-NN_03 Dautu 2010_09 Thuong mai va Du lich_01 Don vi HC" xfId="301" xr:uid="{00000000-0005-0000-0000-000027010000}"/>
    <cellStyle name="_07. NGTT2009-NN_03 Dautu 2010_09 Thuong mai va Du lich_Book2" xfId="302" xr:uid="{00000000-0005-0000-0000-000028010000}"/>
    <cellStyle name="_07. NGTT2009-NN_03 Dautu 2010_09 Thuong mai va Du lich_NGDD 2013 Thu chi NSNN " xfId="303" xr:uid="{00000000-0005-0000-0000-000029010000}"/>
    <cellStyle name="_07. NGTT2009-NN_03 Dautu 2010_09 Thuong mai va Du lich_NGTK-daydu-2014-Laodong" xfId="304" xr:uid="{00000000-0005-0000-0000-00002A010000}"/>
    <cellStyle name="_07. NGTT2009-NN_03 Dautu 2010_09 Thuong mai va Du lich_nien giam tom tat nong nghiep 2013" xfId="305" xr:uid="{00000000-0005-0000-0000-00002B010000}"/>
    <cellStyle name="_07. NGTT2009-NN_03 Dautu 2010_09 Thuong mai va Du lich_Niengiam_Hung_final" xfId="306" xr:uid="{00000000-0005-0000-0000-00002C010000}"/>
    <cellStyle name="_07. NGTT2009-NN_03 Dautu 2010_09 Thuong mai va Du lich_Phan II (In)" xfId="307" xr:uid="{00000000-0005-0000-0000-00002D010000}"/>
    <cellStyle name="_07. NGTT2009-NN_03 Dautu 2010_12 MSDC_Thuy Van" xfId="308" xr:uid="{00000000-0005-0000-0000-00002E010000}"/>
    <cellStyle name="_07. NGTT2009-NN_03 Dautu 2010_Don vi HC, dat dai, khi hau" xfId="309" xr:uid="{00000000-0005-0000-0000-00002F010000}"/>
    <cellStyle name="_07. NGTT2009-NN_03 Dautu 2010_Mau" xfId="310" xr:uid="{00000000-0005-0000-0000-000030010000}"/>
    <cellStyle name="_07. NGTT2009-NN_03 Dautu 2010_NGTK-daydu-2014-VuDSLD(22.5.2015)" xfId="311" xr:uid="{00000000-0005-0000-0000-000031010000}"/>
    <cellStyle name="_07. NGTT2009-NN_03 Dautu 2010_nien giam 28.5.12_sua tn_Oanh-gui-3.15pm-28-5-2012" xfId="312" xr:uid="{00000000-0005-0000-0000-000032010000}"/>
    <cellStyle name="_07. NGTT2009-NN_03 Dautu 2010_nien giam tom tat nong nghiep 2013" xfId="313" xr:uid="{00000000-0005-0000-0000-000033010000}"/>
    <cellStyle name="_07. NGTT2009-NN_03 Dautu 2010_Phan II (In)" xfId="314" xr:uid="{00000000-0005-0000-0000-000034010000}"/>
    <cellStyle name="_07. NGTT2009-NN_03 Dautu 2010_TKQG" xfId="315" xr:uid="{00000000-0005-0000-0000-000035010000}"/>
    <cellStyle name="_07. NGTT2009-NN_03 Dautu 2010_Xl0000006" xfId="316" xr:uid="{00000000-0005-0000-0000-000036010000}"/>
    <cellStyle name="_07. NGTT2009-NN_03 Dautu 2010_Xl0000167" xfId="317" xr:uid="{00000000-0005-0000-0000-000037010000}"/>
    <cellStyle name="_07. NGTT2009-NN_03 Dautu 2010_Y te-VH TT_Tam(1)" xfId="318" xr:uid="{00000000-0005-0000-0000-000038010000}"/>
    <cellStyle name="_07. NGTT2009-NN_03 TKQG" xfId="319" xr:uid="{00000000-0005-0000-0000-000039010000}"/>
    <cellStyle name="_07. NGTT2009-NN_03 TKQG 2" xfId="320" xr:uid="{00000000-0005-0000-0000-00003A010000}"/>
    <cellStyle name="_07. NGTT2009-NN_03 TKQG_02  Dan so lao dong(OK)" xfId="321" xr:uid="{00000000-0005-0000-0000-00003B010000}"/>
    <cellStyle name="_07. NGTT2009-NN_03 TKQG_Book2" xfId="322" xr:uid="{00000000-0005-0000-0000-00003C010000}"/>
    <cellStyle name="_07. NGTT2009-NN_03 TKQG_NGTK-daydu-2014-Laodong" xfId="323" xr:uid="{00000000-0005-0000-0000-00003D010000}"/>
    <cellStyle name="_07. NGTT2009-NN_03 TKQG_Niengiam_Hung_final" xfId="324" xr:uid="{00000000-0005-0000-0000-00003E010000}"/>
    <cellStyle name="_07. NGTT2009-NN_03 TKQG_Xl0000167" xfId="325" xr:uid="{00000000-0005-0000-0000-00003F010000}"/>
    <cellStyle name="_07. NGTT2009-NN_04 Doanh nghiep va CSKDCT 2012" xfId="326" xr:uid="{00000000-0005-0000-0000-000040010000}"/>
    <cellStyle name="_07. NGTT2009-NN_05 Doanh nghiep va Ca the_2011 (Ok)" xfId="327" xr:uid="{00000000-0005-0000-0000-000041010000}"/>
    <cellStyle name="_07. NGTT2009-NN_05 Thu chi NSNN" xfId="328" xr:uid="{00000000-0005-0000-0000-000042010000}"/>
    <cellStyle name="_07. NGTT2009-NN_05 Thuong mai" xfId="329" xr:uid="{00000000-0005-0000-0000-000043010000}"/>
    <cellStyle name="_07. NGTT2009-NN_05 Thuong mai_01 Don vi HC" xfId="330" xr:uid="{00000000-0005-0000-0000-000044010000}"/>
    <cellStyle name="_07. NGTT2009-NN_05 Thuong mai_02 Danso_Laodong 2012(chuan) CO SO" xfId="331" xr:uid="{00000000-0005-0000-0000-000045010000}"/>
    <cellStyle name="_07. NGTT2009-NN_05 Thuong mai_04 Doanh nghiep va CSKDCT 2012" xfId="332" xr:uid="{00000000-0005-0000-0000-000046010000}"/>
    <cellStyle name="_07. NGTT2009-NN_05 Thuong mai_12 MSDC_Thuy Van" xfId="333" xr:uid="{00000000-0005-0000-0000-000047010000}"/>
    <cellStyle name="_07. NGTT2009-NN_05 Thuong mai_Don vi HC, dat dai, khi hau" xfId="334" xr:uid="{00000000-0005-0000-0000-000048010000}"/>
    <cellStyle name="_07. NGTT2009-NN_05 Thuong mai_Mau" xfId="335" xr:uid="{00000000-0005-0000-0000-000049010000}"/>
    <cellStyle name="_07. NGTT2009-NN_05 Thuong mai_Mau 2" xfId="336" xr:uid="{00000000-0005-0000-0000-00004A010000}"/>
    <cellStyle name="_07. NGTT2009-NN_05 Thuong mai_Mau_Book2" xfId="337" xr:uid="{00000000-0005-0000-0000-00004B010000}"/>
    <cellStyle name="_07. NGTT2009-NN_05 Thuong mai_Mau_NGTK-daydu-2014-Laodong" xfId="338" xr:uid="{00000000-0005-0000-0000-00004C010000}"/>
    <cellStyle name="_07. NGTT2009-NN_05 Thuong mai_Mau_Niengiam_Hung_final" xfId="339" xr:uid="{00000000-0005-0000-0000-00004D010000}"/>
    <cellStyle name="_07. NGTT2009-NN_05 Thuong mai_NGDD 2013 Thu chi NSNN " xfId="340" xr:uid="{00000000-0005-0000-0000-00004E010000}"/>
    <cellStyle name="_07. NGTT2009-NN_05 Thuong mai_NGTK-daydu-2014-VuDSLD(22.5.2015)" xfId="341" xr:uid="{00000000-0005-0000-0000-00004F010000}"/>
    <cellStyle name="_07. NGTT2009-NN_05 Thuong mai_nien giam 28.5.12_sua tn_Oanh-gui-3.15pm-28-5-2012" xfId="342" xr:uid="{00000000-0005-0000-0000-000050010000}"/>
    <cellStyle name="_07. NGTT2009-NN_05 Thuong mai_Nien giam KT_TV 2010" xfId="343" xr:uid="{00000000-0005-0000-0000-000051010000}"/>
    <cellStyle name="_07. NGTT2009-NN_05 Thuong mai_nien giam tom tat nong nghiep 2013" xfId="344" xr:uid="{00000000-0005-0000-0000-000052010000}"/>
    <cellStyle name="_07. NGTT2009-NN_05 Thuong mai_Phan II (In)" xfId="345" xr:uid="{00000000-0005-0000-0000-000053010000}"/>
    <cellStyle name="_07. NGTT2009-NN_05 Thuong mai_Xl0000006" xfId="346" xr:uid="{00000000-0005-0000-0000-000054010000}"/>
    <cellStyle name="_07. NGTT2009-NN_05 Thuong mai_Xl0000167" xfId="347" xr:uid="{00000000-0005-0000-0000-000055010000}"/>
    <cellStyle name="_07. NGTT2009-NN_05 Thuong mai_Y te-VH TT_Tam(1)" xfId="348" xr:uid="{00000000-0005-0000-0000-000056010000}"/>
    <cellStyle name="_07. NGTT2009-NN_06 NGTT LN,TS 2013 co so" xfId="349" xr:uid="{00000000-0005-0000-0000-000057010000}"/>
    <cellStyle name="_07. NGTT2009-NN_06 Nong, lam nghiep 2010  (ok)" xfId="350" xr:uid="{00000000-0005-0000-0000-000058010000}"/>
    <cellStyle name="_07. NGTT2009-NN_06 Van tai" xfId="351" xr:uid="{00000000-0005-0000-0000-000059010000}"/>
    <cellStyle name="_07. NGTT2009-NN_06 Van tai_01 Don vi HC" xfId="352" xr:uid="{00000000-0005-0000-0000-00005A010000}"/>
    <cellStyle name="_07. NGTT2009-NN_06 Van tai_02 Danso_Laodong 2012(chuan) CO SO" xfId="353" xr:uid="{00000000-0005-0000-0000-00005B010000}"/>
    <cellStyle name="_07. NGTT2009-NN_06 Van tai_04 Doanh nghiep va CSKDCT 2012" xfId="354" xr:uid="{00000000-0005-0000-0000-00005C010000}"/>
    <cellStyle name="_07. NGTT2009-NN_06 Van tai_12 MSDC_Thuy Van" xfId="355" xr:uid="{00000000-0005-0000-0000-00005D010000}"/>
    <cellStyle name="_07. NGTT2009-NN_06 Van tai_Don vi HC, dat dai, khi hau" xfId="356" xr:uid="{00000000-0005-0000-0000-00005E010000}"/>
    <cellStyle name="_07. NGTT2009-NN_06 Van tai_Mau" xfId="357" xr:uid="{00000000-0005-0000-0000-00005F010000}"/>
    <cellStyle name="_07. NGTT2009-NN_06 Van tai_Mau 2" xfId="358" xr:uid="{00000000-0005-0000-0000-000060010000}"/>
    <cellStyle name="_07. NGTT2009-NN_06 Van tai_Mau_Book2" xfId="359" xr:uid="{00000000-0005-0000-0000-000061010000}"/>
    <cellStyle name="_07. NGTT2009-NN_06 Van tai_Mau_NGTK-daydu-2014-Laodong" xfId="360" xr:uid="{00000000-0005-0000-0000-000062010000}"/>
    <cellStyle name="_07. NGTT2009-NN_06 Van tai_Mau_Niengiam_Hung_final" xfId="361" xr:uid="{00000000-0005-0000-0000-000063010000}"/>
    <cellStyle name="_07. NGTT2009-NN_06 Van tai_NGDD 2013 Thu chi NSNN " xfId="362" xr:uid="{00000000-0005-0000-0000-000064010000}"/>
    <cellStyle name="_07. NGTT2009-NN_06 Van tai_NGTK-daydu-2014-VuDSLD(22.5.2015)" xfId="363" xr:uid="{00000000-0005-0000-0000-000065010000}"/>
    <cellStyle name="_07. NGTT2009-NN_06 Van tai_nien giam 28.5.12_sua tn_Oanh-gui-3.15pm-28-5-2012" xfId="364" xr:uid="{00000000-0005-0000-0000-000066010000}"/>
    <cellStyle name="_07. NGTT2009-NN_06 Van tai_Nien giam KT_TV 2010" xfId="365" xr:uid="{00000000-0005-0000-0000-000067010000}"/>
    <cellStyle name="_07. NGTT2009-NN_06 Van tai_nien giam tom tat nong nghiep 2013" xfId="366" xr:uid="{00000000-0005-0000-0000-000068010000}"/>
    <cellStyle name="_07. NGTT2009-NN_06 Van tai_Phan II (In)" xfId="367" xr:uid="{00000000-0005-0000-0000-000069010000}"/>
    <cellStyle name="_07. NGTT2009-NN_06 Van tai_Xl0000006" xfId="368" xr:uid="{00000000-0005-0000-0000-00006A010000}"/>
    <cellStyle name="_07. NGTT2009-NN_06 Van tai_Xl0000167" xfId="369" xr:uid="{00000000-0005-0000-0000-00006B010000}"/>
    <cellStyle name="_07. NGTT2009-NN_06 Van tai_Y te-VH TT_Tam(1)" xfId="370" xr:uid="{00000000-0005-0000-0000-00006C010000}"/>
    <cellStyle name="_07. NGTT2009-NN_07 Buu dien" xfId="371" xr:uid="{00000000-0005-0000-0000-00006D010000}"/>
    <cellStyle name="_07. NGTT2009-NN_07 Buu dien_01 Don vi HC" xfId="372" xr:uid="{00000000-0005-0000-0000-00006E010000}"/>
    <cellStyle name="_07. NGTT2009-NN_07 Buu dien_02 Danso_Laodong 2012(chuan) CO SO" xfId="373" xr:uid="{00000000-0005-0000-0000-00006F010000}"/>
    <cellStyle name="_07. NGTT2009-NN_07 Buu dien_04 Doanh nghiep va CSKDCT 2012" xfId="374" xr:uid="{00000000-0005-0000-0000-000070010000}"/>
    <cellStyle name="_07. NGTT2009-NN_07 Buu dien_12 MSDC_Thuy Van" xfId="375" xr:uid="{00000000-0005-0000-0000-000071010000}"/>
    <cellStyle name="_07. NGTT2009-NN_07 Buu dien_Don vi HC, dat dai, khi hau" xfId="376" xr:uid="{00000000-0005-0000-0000-000072010000}"/>
    <cellStyle name="_07. NGTT2009-NN_07 Buu dien_Mau" xfId="377" xr:uid="{00000000-0005-0000-0000-000073010000}"/>
    <cellStyle name="_07. NGTT2009-NN_07 Buu dien_Mau 2" xfId="378" xr:uid="{00000000-0005-0000-0000-000074010000}"/>
    <cellStyle name="_07. NGTT2009-NN_07 Buu dien_Mau_Book2" xfId="379" xr:uid="{00000000-0005-0000-0000-000075010000}"/>
    <cellStyle name="_07. NGTT2009-NN_07 Buu dien_Mau_NGTK-daydu-2014-Laodong" xfId="380" xr:uid="{00000000-0005-0000-0000-000076010000}"/>
    <cellStyle name="_07. NGTT2009-NN_07 Buu dien_Mau_Niengiam_Hung_final" xfId="381" xr:uid="{00000000-0005-0000-0000-000077010000}"/>
    <cellStyle name="_07. NGTT2009-NN_07 Buu dien_NGDD 2013 Thu chi NSNN " xfId="382" xr:uid="{00000000-0005-0000-0000-000078010000}"/>
    <cellStyle name="_07. NGTT2009-NN_07 Buu dien_NGTK-daydu-2014-VuDSLD(22.5.2015)" xfId="383" xr:uid="{00000000-0005-0000-0000-000079010000}"/>
    <cellStyle name="_07. NGTT2009-NN_07 Buu dien_nien giam 28.5.12_sua tn_Oanh-gui-3.15pm-28-5-2012" xfId="384" xr:uid="{00000000-0005-0000-0000-00007A010000}"/>
    <cellStyle name="_07. NGTT2009-NN_07 Buu dien_Nien giam KT_TV 2010" xfId="385" xr:uid="{00000000-0005-0000-0000-00007B010000}"/>
    <cellStyle name="_07. NGTT2009-NN_07 Buu dien_nien giam tom tat nong nghiep 2013" xfId="386" xr:uid="{00000000-0005-0000-0000-00007C010000}"/>
    <cellStyle name="_07. NGTT2009-NN_07 Buu dien_Phan II (In)" xfId="387" xr:uid="{00000000-0005-0000-0000-00007D010000}"/>
    <cellStyle name="_07. NGTT2009-NN_07 Buu dien_Xl0000006" xfId="388" xr:uid="{00000000-0005-0000-0000-00007E010000}"/>
    <cellStyle name="_07. NGTT2009-NN_07 Buu dien_Xl0000167" xfId="389" xr:uid="{00000000-0005-0000-0000-00007F010000}"/>
    <cellStyle name="_07. NGTT2009-NN_07 Buu dien_Y te-VH TT_Tam(1)" xfId="390" xr:uid="{00000000-0005-0000-0000-000080010000}"/>
    <cellStyle name="_07. NGTT2009-NN_07 NGTT CN 2012" xfId="391" xr:uid="{00000000-0005-0000-0000-000081010000}"/>
    <cellStyle name="_07. NGTT2009-NN_08 Thuong mai Tong muc - Diep" xfId="392" xr:uid="{00000000-0005-0000-0000-000082010000}"/>
    <cellStyle name="_07. NGTT2009-NN_08 Thuong mai va Du lich (Ok)" xfId="393" xr:uid="{00000000-0005-0000-0000-000083010000}"/>
    <cellStyle name="_07. NGTT2009-NN_08 Thuong mai va Du lich (Ok)_nien giam tom tat nong nghiep 2013" xfId="394" xr:uid="{00000000-0005-0000-0000-000084010000}"/>
    <cellStyle name="_07. NGTT2009-NN_08 Thuong mai va Du lich (Ok)_Phan II (In)" xfId="395" xr:uid="{00000000-0005-0000-0000-000085010000}"/>
    <cellStyle name="_07. NGTT2009-NN_08 Van tai" xfId="396" xr:uid="{00000000-0005-0000-0000-000086010000}"/>
    <cellStyle name="_07. NGTT2009-NN_08 Van tai_01 Don vi HC" xfId="397" xr:uid="{00000000-0005-0000-0000-000087010000}"/>
    <cellStyle name="_07. NGTT2009-NN_08 Van tai_02 Danso_Laodong 2012(chuan) CO SO" xfId="398" xr:uid="{00000000-0005-0000-0000-000088010000}"/>
    <cellStyle name="_07. NGTT2009-NN_08 Van tai_04 Doanh nghiep va CSKDCT 2012" xfId="399" xr:uid="{00000000-0005-0000-0000-000089010000}"/>
    <cellStyle name="_07. NGTT2009-NN_08 Van tai_12 MSDC_Thuy Van" xfId="400" xr:uid="{00000000-0005-0000-0000-00008A010000}"/>
    <cellStyle name="_07. NGTT2009-NN_08 Van tai_Don vi HC, dat dai, khi hau" xfId="401" xr:uid="{00000000-0005-0000-0000-00008B010000}"/>
    <cellStyle name="_07. NGTT2009-NN_08 Van tai_Mau" xfId="402" xr:uid="{00000000-0005-0000-0000-00008C010000}"/>
    <cellStyle name="_07. NGTT2009-NN_08 Van tai_Mau 2" xfId="403" xr:uid="{00000000-0005-0000-0000-00008D010000}"/>
    <cellStyle name="_07. NGTT2009-NN_08 Van tai_Mau_Book2" xfId="404" xr:uid="{00000000-0005-0000-0000-00008E010000}"/>
    <cellStyle name="_07. NGTT2009-NN_08 Van tai_Mau_NGTK-daydu-2014-Laodong" xfId="405" xr:uid="{00000000-0005-0000-0000-00008F010000}"/>
    <cellStyle name="_07. NGTT2009-NN_08 Van tai_Mau_Niengiam_Hung_final" xfId="406" xr:uid="{00000000-0005-0000-0000-000090010000}"/>
    <cellStyle name="_07. NGTT2009-NN_08 Van tai_NGDD 2013 Thu chi NSNN " xfId="407" xr:uid="{00000000-0005-0000-0000-000091010000}"/>
    <cellStyle name="_07. NGTT2009-NN_08 Van tai_NGTK-daydu-2014-VuDSLD(22.5.2015)" xfId="408" xr:uid="{00000000-0005-0000-0000-000092010000}"/>
    <cellStyle name="_07. NGTT2009-NN_08 Van tai_nien giam 28.5.12_sua tn_Oanh-gui-3.15pm-28-5-2012" xfId="409" xr:uid="{00000000-0005-0000-0000-000093010000}"/>
    <cellStyle name="_07. NGTT2009-NN_08 Van tai_Nien giam KT_TV 2010" xfId="410" xr:uid="{00000000-0005-0000-0000-000094010000}"/>
    <cellStyle name="_07. NGTT2009-NN_08 Van tai_nien giam tom tat nong nghiep 2013" xfId="411" xr:uid="{00000000-0005-0000-0000-000095010000}"/>
    <cellStyle name="_07. NGTT2009-NN_08 Van tai_Phan II (In)" xfId="412" xr:uid="{00000000-0005-0000-0000-000096010000}"/>
    <cellStyle name="_07. NGTT2009-NN_08 Van tai_Xl0000006" xfId="413" xr:uid="{00000000-0005-0000-0000-000097010000}"/>
    <cellStyle name="_07. NGTT2009-NN_08 Van tai_Xl0000167" xfId="414" xr:uid="{00000000-0005-0000-0000-000098010000}"/>
    <cellStyle name="_07. NGTT2009-NN_08 Van tai_Y te-VH TT_Tam(1)" xfId="415" xr:uid="{00000000-0005-0000-0000-000099010000}"/>
    <cellStyle name="_07. NGTT2009-NN_08 Yte-van hoa" xfId="416" xr:uid="{00000000-0005-0000-0000-00009A010000}"/>
    <cellStyle name="_07. NGTT2009-NN_08 Yte-van hoa_01 Don vi HC" xfId="417" xr:uid="{00000000-0005-0000-0000-00009B010000}"/>
    <cellStyle name="_07. NGTT2009-NN_08 Yte-van hoa_02 Danso_Laodong 2012(chuan) CO SO" xfId="418" xr:uid="{00000000-0005-0000-0000-00009C010000}"/>
    <cellStyle name="_07. NGTT2009-NN_08 Yte-van hoa_04 Doanh nghiep va CSKDCT 2012" xfId="419" xr:uid="{00000000-0005-0000-0000-00009D010000}"/>
    <cellStyle name="_07. NGTT2009-NN_08 Yte-van hoa_12 MSDC_Thuy Van" xfId="420" xr:uid="{00000000-0005-0000-0000-00009E010000}"/>
    <cellStyle name="_07. NGTT2009-NN_08 Yte-van hoa_Don vi HC, dat dai, khi hau" xfId="421" xr:uid="{00000000-0005-0000-0000-00009F010000}"/>
    <cellStyle name="_07. NGTT2009-NN_08 Yte-van hoa_Mau" xfId="422" xr:uid="{00000000-0005-0000-0000-0000A0010000}"/>
    <cellStyle name="_07. NGTT2009-NN_08 Yte-van hoa_Mau 2" xfId="423" xr:uid="{00000000-0005-0000-0000-0000A1010000}"/>
    <cellStyle name="_07. NGTT2009-NN_08 Yte-van hoa_Mau_Book2" xfId="424" xr:uid="{00000000-0005-0000-0000-0000A2010000}"/>
    <cellStyle name="_07. NGTT2009-NN_08 Yte-van hoa_Mau_NGTK-daydu-2014-Laodong" xfId="425" xr:uid="{00000000-0005-0000-0000-0000A3010000}"/>
    <cellStyle name="_07. NGTT2009-NN_08 Yte-van hoa_Mau_Niengiam_Hung_final" xfId="426" xr:uid="{00000000-0005-0000-0000-0000A4010000}"/>
    <cellStyle name="_07. NGTT2009-NN_08 Yte-van hoa_NGDD 2013 Thu chi NSNN " xfId="427" xr:uid="{00000000-0005-0000-0000-0000A5010000}"/>
    <cellStyle name="_07. NGTT2009-NN_08 Yte-van hoa_NGTK-daydu-2014-VuDSLD(22.5.2015)" xfId="428" xr:uid="{00000000-0005-0000-0000-0000A6010000}"/>
    <cellStyle name="_07. NGTT2009-NN_08 Yte-van hoa_nien giam 28.5.12_sua tn_Oanh-gui-3.15pm-28-5-2012" xfId="429" xr:uid="{00000000-0005-0000-0000-0000A7010000}"/>
    <cellStyle name="_07. NGTT2009-NN_08 Yte-van hoa_Nien giam KT_TV 2010" xfId="430" xr:uid="{00000000-0005-0000-0000-0000A8010000}"/>
    <cellStyle name="_07. NGTT2009-NN_08 Yte-van hoa_nien giam tom tat nong nghiep 2013" xfId="431" xr:uid="{00000000-0005-0000-0000-0000A9010000}"/>
    <cellStyle name="_07. NGTT2009-NN_08 Yte-van hoa_Phan II (In)" xfId="432" xr:uid="{00000000-0005-0000-0000-0000AA010000}"/>
    <cellStyle name="_07. NGTT2009-NN_08 Yte-van hoa_Xl0000006" xfId="433" xr:uid="{00000000-0005-0000-0000-0000AB010000}"/>
    <cellStyle name="_07. NGTT2009-NN_08 Yte-van hoa_Xl0000167" xfId="434" xr:uid="{00000000-0005-0000-0000-0000AC010000}"/>
    <cellStyle name="_07. NGTT2009-NN_08 Yte-van hoa_Y te-VH TT_Tam(1)" xfId="435" xr:uid="{00000000-0005-0000-0000-0000AD010000}"/>
    <cellStyle name="_07. NGTT2009-NN_09 Chi so gia 2011- VuTKG-1 (Ok)" xfId="436" xr:uid="{00000000-0005-0000-0000-0000AE010000}"/>
    <cellStyle name="_07. NGTT2009-NN_09 Chi so gia 2011- VuTKG-1 (Ok)_nien giam tom tat nong nghiep 2013" xfId="437" xr:uid="{00000000-0005-0000-0000-0000AF010000}"/>
    <cellStyle name="_07. NGTT2009-NN_09 Chi so gia 2011- VuTKG-1 (Ok)_Phan II (In)" xfId="438" xr:uid="{00000000-0005-0000-0000-0000B0010000}"/>
    <cellStyle name="_07. NGTT2009-NN_09 Du lich" xfId="439" xr:uid="{00000000-0005-0000-0000-0000B1010000}"/>
    <cellStyle name="_07. NGTT2009-NN_09 Du lich_nien giam tom tat nong nghiep 2013" xfId="440" xr:uid="{00000000-0005-0000-0000-0000B2010000}"/>
    <cellStyle name="_07. NGTT2009-NN_09 Du lich_Phan II (In)" xfId="441" xr:uid="{00000000-0005-0000-0000-0000B3010000}"/>
    <cellStyle name="_07. NGTT2009-NN_09 Thuong mai va Du lich" xfId="442" xr:uid="{00000000-0005-0000-0000-0000B4010000}"/>
    <cellStyle name="_07. NGTT2009-NN_09 Thuong mai va Du lich 2" xfId="443" xr:uid="{00000000-0005-0000-0000-0000B5010000}"/>
    <cellStyle name="_07. NGTT2009-NN_09 Thuong mai va Du lich_01 Don vi HC" xfId="444" xr:uid="{00000000-0005-0000-0000-0000B6010000}"/>
    <cellStyle name="_07. NGTT2009-NN_09 Thuong mai va Du lich_Book2" xfId="445" xr:uid="{00000000-0005-0000-0000-0000B7010000}"/>
    <cellStyle name="_07. NGTT2009-NN_09 Thuong mai va Du lich_NGDD 2013 Thu chi NSNN " xfId="446" xr:uid="{00000000-0005-0000-0000-0000B8010000}"/>
    <cellStyle name="_07. NGTT2009-NN_09 Thuong mai va Du lich_NGTK-daydu-2014-Laodong" xfId="447" xr:uid="{00000000-0005-0000-0000-0000B9010000}"/>
    <cellStyle name="_07. NGTT2009-NN_09 Thuong mai va Du lich_nien giam tom tat nong nghiep 2013" xfId="448" xr:uid="{00000000-0005-0000-0000-0000BA010000}"/>
    <cellStyle name="_07. NGTT2009-NN_09 Thuong mai va Du lich_Niengiam_Hung_final" xfId="449" xr:uid="{00000000-0005-0000-0000-0000BB010000}"/>
    <cellStyle name="_07. NGTT2009-NN_09 Thuong mai va Du lich_Phan II (In)" xfId="450" xr:uid="{00000000-0005-0000-0000-0000BC010000}"/>
    <cellStyle name="_07. NGTT2009-NN_10 Market VH, YT, GD, NGTT 2011 " xfId="451" xr:uid="{00000000-0005-0000-0000-0000BD010000}"/>
    <cellStyle name="_07. NGTT2009-NN_10 Market VH, YT, GD, NGTT 2011  2" xfId="452" xr:uid="{00000000-0005-0000-0000-0000BE010000}"/>
    <cellStyle name="_07. NGTT2009-NN_10 Market VH, YT, GD, NGTT 2011 _02  Dan so lao dong(OK)" xfId="453" xr:uid="{00000000-0005-0000-0000-0000BF010000}"/>
    <cellStyle name="_07. NGTT2009-NN_10 Market VH, YT, GD, NGTT 2011 _03 TKQG va Thu chi NSNN 2012" xfId="454" xr:uid="{00000000-0005-0000-0000-0000C0010000}"/>
    <cellStyle name="_07. NGTT2009-NN_10 Market VH, YT, GD, NGTT 2011 _04 Doanh nghiep va CSKDCT 2012" xfId="455" xr:uid="{00000000-0005-0000-0000-0000C1010000}"/>
    <cellStyle name="_07. NGTT2009-NN_10 Market VH, YT, GD, NGTT 2011 _05 Doanh nghiep va Ca the_2011 (Ok)" xfId="456" xr:uid="{00000000-0005-0000-0000-0000C2010000}"/>
    <cellStyle name="_07. NGTT2009-NN_10 Market VH, YT, GD, NGTT 2011 _06 NGTT LN,TS 2013 co so" xfId="457" xr:uid="{00000000-0005-0000-0000-0000C3010000}"/>
    <cellStyle name="_07. NGTT2009-NN_10 Market VH, YT, GD, NGTT 2011 _07 NGTT CN 2012" xfId="458" xr:uid="{00000000-0005-0000-0000-0000C4010000}"/>
    <cellStyle name="_07. NGTT2009-NN_10 Market VH, YT, GD, NGTT 2011 _08 Thuong mai Tong muc - Diep" xfId="459" xr:uid="{00000000-0005-0000-0000-0000C5010000}"/>
    <cellStyle name="_07. NGTT2009-NN_10 Market VH, YT, GD, NGTT 2011 _08 Thuong mai va Du lich (Ok)" xfId="460" xr:uid="{00000000-0005-0000-0000-0000C6010000}"/>
    <cellStyle name="_07. NGTT2009-NN_10 Market VH, YT, GD, NGTT 2011 _08 Thuong mai va Du lich (Ok)_nien giam tom tat nong nghiep 2013" xfId="461" xr:uid="{00000000-0005-0000-0000-0000C7010000}"/>
    <cellStyle name="_07. NGTT2009-NN_10 Market VH, YT, GD, NGTT 2011 _08 Thuong mai va Du lich (Ok)_Phan II (In)" xfId="462" xr:uid="{00000000-0005-0000-0000-0000C8010000}"/>
    <cellStyle name="_07. NGTT2009-NN_10 Market VH, YT, GD, NGTT 2011 _09 Chi so gia 2011- VuTKG-1 (Ok)" xfId="463" xr:uid="{00000000-0005-0000-0000-0000C9010000}"/>
    <cellStyle name="_07. NGTT2009-NN_10 Market VH, YT, GD, NGTT 2011 _09 Chi so gia 2011- VuTKG-1 (Ok)_nien giam tom tat nong nghiep 2013" xfId="464" xr:uid="{00000000-0005-0000-0000-0000CA010000}"/>
    <cellStyle name="_07. NGTT2009-NN_10 Market VH, YT, GD, NGTT 2011 _09 Chi so gia 2011- VuTKG-1 (Ok)_Phan II (In)" xfId="465" xr:uid="{00000000-0005-0000-0000-0000CB010000}"/>
    <cellStyle name="_07. NGTT2009-NN_10 Market VH, YT, GD, NGTT 2011 _09 Du lich" xfId="466" xr:uid="{00000000-0005-0000-0000-0000CC010000}"/>
    <cellStyle name="_07. NGTT2009-NN_10 Market VH, YT, GD, NGTT 2011 _09 Du lich_nien giam tom tat nong nghiep 2013" xfId="467" xr:uid="{00000000-0005-0000-0000-0000CD010000}"/>
    <cellStyle name="_07. NGTT2009-NN_10 Market VH, YT, GD, NGTT 2011 _09 Du lich_Phan II (In)" xfId="468" xr:uid="{00000000-0005-0000-0000-0000CE010000}"/>
    <cellStyle name="_07. NGTT2009-NN_10 Market VH, YT, GD, NGTT 2011 _10 Van tai va BCVT (da sua ok)" xfId="469" xr:uid="{00000000-0005-0000-0000-0000CF010000}"/>
    <cellStyle name="_07. NGTT2009-NN_10 Market VH, YT, GD, NGTT 2011 _10 Van tai va BCVT (da sua ok)_nien giam tom tat nong nghiep 2013" xfId="470" xr:uid="{00000000-0005-0000-0000-0000D0010000}"/>
    <cellStyle name="_07. NGTT2009-NN_10 Market VH, YT, GD, NGTT 2011 _10 Van tai va BCVT (da sua ok)_Phan II (In)" xfId="471" xr:uid="{00000000-0005-0000-0000-0000D1010000}"/>
    <cellStyle name="_07. NGTT2009-NN_10 Market VH, YT, GD, NGTT 2011 _11 (3)" xfId="472" xr:uid="{00000000-0005-0000-0000-0000D2010000}"/>
    <cellStyle name="_07. NGTT2009-NN_10 Market VH, YT, GD, NGTT 2011 _11 (3) 2" xfId="473" xr:uid="{00000000-0005-0000-0000-0000D3010000}"/>
    <cellStyle name="_07. NGTT2009-NN_10 Market VH, YT, GD, NGTT 2011 _11 (3)_04 Doanh nghiep va CSKDCT 2012" xfId="474" xr:uid="{00000000-0005-0000-0000-0000D4010000}"/>
    <cellStyle name="_07. NGTT2009-NN_10 Market VH, YT, GD, NGTT 2011 _11 (3)_Book2" xfId="475" xr:uid="{00000000-0005-0000-0000-0000D5010000}"/>
    <cellStyle name="_07. NGTT2009-NN_10 Market VH, YT, GD, NGTT 2011 _11 (3)_NGTK-daydu-2014-Laodong" xfId="476" xr:uid="{00000000-0005-0000-0000-0000D6010000}"/>
    <cellStyle name="_07. NGTT2009-NN_10 Market VH, YT, GD, NGTT 2011 _11 (3)_nien giam tom tat nong nghiep 2013" xfId="477" xr:uid="{00000000-0005-0000-0000-0000D7010000}"/>
    <cellStyle name="_07. NGTT2009-NN_10 Market VH, YT, GD, NGTT 2011 _11 (3)_Niengiam_Hung_final" xfId="478" xr:uid="{00000000-0005-0000-0000-0000D8010000}"/>
    <cellStyle name="_07. NGTT2009-NN_10 Market VH, YT, GD, NGTT 2011 _11 (3)_Phan II (In)" xfId="479" xr:uid="{00000000-0005-0000-0000-0000D9010000}"/>
    <cellStyle name="_07. NGTT2009-NN_10 Market VH, YT, GD, NGTT 2011 _11 (3)_Xl0000167" xfId="480" xr:uid="{00000000-0005-0000-0000-0000DA010000}"/>
    <cellStyle name="_07. NGTT2009-NN_10 Market VH, YT, GD, NGTT 2011 _12 (2)" xfId="481" xr:uid="{00000000-0005-0000-0000-0000DB010000}"/>
    <cellStyle name="_07. NGTT2009-NN_10 Market VH, YT, GD, NGTT 2011 _12 (2) 2" xfId="482" xr:uid="{00000000-0005-0000-0000-0000DC010000}"/>
    <cellStyle name="_07. NGTT2009-NN_10 Market VH, YT, GD, NGTT 2011 _12 (2)_04 Doanh nghiep va CSKDCT 2012" xfId="483" xr:uid="{00000000-0005-0000-0000-0000DD010000}"/>
    <cellStyle name="_07. NGTT2009-NN_10 Market VH, YT, GD, NGTT 2011 _12 (2)_Book2" xfId="484" xr:uid="{00000000-0005-0000-0000-0000DE010000}"/>
    <cellStyle name="_07. NGTT2009-NN_10 Market VH, YT, GD, NGTT 2011 _12 (2)_NGTK-daydu-2014-Laodong" xfId="485" xr:uid="{00000000-0005-0000-0000-0000DF010000}"/>
    <cellStyle name="_07. NGTT2009-NN_10 Market VH, YT, GD, NGTT 2011 _12 (2)_nien giam tom tat nong nghiep 2013" xfId="486" xr:uid="{00000000-0005-0000-0000-0000E0010000}"/>
    <cellStyle name="_07. NGTT2009-NN_10 Market VH, YT, GD, NGTT 2011 _12 (2)_Niengiam_Hung_final" xfId="487" xr:uid="{00000000-0005-0000-0000-0000E1010000}"/>
    <cellStyle name="_07. NGTT2009-NN_10 Market VH, YT, GD, NGTT 2011 _12 (2)_Phan II (In)" xfId="488" xr:uid="{00000000-0005-0000-0000-0000E2010000}"/>
    <cellStyle name="_07. NGTT2009-NN_10 Market VH, YT, GD, NGTT 2011 _12 (2)_Xl0000167" xfId="489" xr:uid="{00000000-0005-0000-0000-0000E3010000}"/>
    <cellStyle name="_07. NGTT2009-NN_10 Market VH, YT, GD, NGTT 2011 _12 Giao duc, Y Te va Muc songnam2011" xfId="490" xr:uid="{00000000-0005-0000-0000-0000E4010000}"/>
    <cellStyle name="_07. NGTT2009-NN_10 Market VH, YT, GD, NGTT 2011 _12 Giao duc, Y Te va Muc songnam2011_nien giam tom tat nong nghiep 2013" xfId="491" xr:uid="{00000000-0005-0000-0000-0000E5010000}"/>
    <cellStyle name="_07. NGTT2009-NN_10 Market VH, YT, GD, NGTT 2011 _12 Giao duc, Y Te va Muc songnam2011_Phan II (In)" xfId="492" xr:uid="{00000000-0005-0000-0000-0000E6010000}"/>
    <cellStyle name="_07. NGTT2009-NN_10 Market VH, YT, GD, NGTT 2011 _12 MSDC_Thuy Van" xfId="493" xr:uid="{00000000-0005-0000-0000-0000E7010000}"/>
    <cellStyle name="_07. NGTT2009-NN_10 Market VH, YT, GD, NGTT 2011 _13 Van tai 2012" xfId="494" xr:uid="{00000000-0005-0000-0000-0000E8010000}"/>
    <cellStyle name="_07. NGTT2009-NN_10 Market VH, YT, GD, NGTT 2011 _Book2" xfId="495" xr:uid="{00000000-0005-0000-0000-0000E9010000}"/>
    <cellStyle name="_07. NGTT2009-NN_10 Market VH, YT, GD, NGTT 2011 _Giaoduc2013(ok)" xfId="496" xr:uid="{00000000-0005-0000-0000-0000EA010000}"/>
    <cellStyle name="_07. NGTT2009-NN_10 Market VH, YT, GD, NGTT 2011 _Maket NGTT2012 LN,TS (7-1-2013)" xfId="497" xr:uid="{00000000-0005-0000-0000-0000EB010000}"/>
    <cellStyle name="_07. NGTT2009-NN_10 Market VH, YT, GD, NGTT 2011 _Maket NGTT2012 LN,TS (7-1-2013)_Nongnghiep" xfId="498" xr:uid="{00000000-0005-0000-0000-0000EC010000}"/>
    <cellStyle name="_07. NGTT2009-NN_10 Market VH, YT, GD, NGTT 2011 _Ngiam_lamnghiep_2011_v2(1)(1)" xfId="499" xr:uid="{00000000-0005-0000-0000-0000ED010000}"/>
    <cellStyle name="_07. NGTT2009-NN_10 Market VH, YT, GD, NGTT 2011 _Ngiam_lamnghiep_2011_v2(1)(1)_Nongnghiep" xfId="500" xr:uid="{00000000-0005-0000-0000-0000EE010000}"/>
    <cellStyle name="_07. NGTT2009-NN_10 Market VH, YT, GD, NGTT 2011 _NGTK-daydu-2014-Laodong" xfId="501" xr:uid="{00000000-0005-0000-0000-0000EF010000}"/>
    <cellStyle name="_07. NGTT2009-NN_10 Market VH, YT, GD, NGTT 2011 _NGTT LN,TS 2012 (Chuan)" xfId="502" xr:uid="{00000000-0005-0000-0000-0000F0010000}"/>
    <cellStyle name="_07. NGTT2009-NN_10 Market VH, YT, GD, NGTT 2011 _Nien giam TT Vu Nong nghiep 2012(solieu)-gui Vu TH 29-3-2013" xfId="503" xr:uid="{00000000-0005-0000-0000-0000F1010000}"/>
    <cellStyle name="_07. NGTT2009-NN_10 Market VH, YT, GD, NGTT 2011 _Niengiam_Hung_final" xfId="504" xr:uid="{00000000-0005-0000-0000-0000F2010000}"/>
    <cellStyle name="_07. NGTT2009-NN_10 Market VH, YT, GD, NGTT 2011 _Nongnghiep" xfId="505" xr:uid="{00000000-0005-0000-0000-0000F3010000}"/>
    <cellStyle name="_07. NGTT2009-NN_10 Market VH, YT, GD, NGTT 2011 _Nongnghiep NGDD 2012_cap nhat den 24-5-2013(1)" xfId="506" xr:uid="{00000000-0005-0000-0000-0000F4010000}"/>
    <cellStyle name="_07. NGTT2009-NN_10 Market VH, YT, GD, NGTT 2011 _Nongnghiep_Nongnghiep NGDD 2012_cap nhat den 24-5-2013(1)" xfId="507" xr:uid="{00000000-0005-0000-0000-0000F5010000}"/>
    <cellStyle name="_07. NGTT2009-NN_10 Market VH, YT, GD, NGTT 2011 _So lieu quoc te TH" xfId="508" xr:uid="{00000000-0005-0000-0000-0000F6010000}"/>
    <cellStyle name="_07. NGTT2009-NN_10 Market VH, YT, GD, NGTT 2011 _So lieu quoc te TH_nien giam tom tat nong nghiep 2013" xfId="509" xr:uid="{00000000-0005-0000-0000-0000F7010000}"/>
    <cellStyle name="_07. NGTT2009-NN_10 Market VH, YT, GD, NGTT 2011 _So lieu quoc te TH_Phan II (In)" xfId="510" xr:uid="{00000000-0005-0000-0000-0000F8010000}"/>
    <cellStyle name="_07. NGTT2009-NN_10 Market VH, YT, GD, NGTT 2011 _TKQG" xfId="511" xr:uid="{00000000-0005-0000-0000-0000F9010000}"/>
    <cellStyle name="_07. NGTT2009-NN_10 Market VH, YT, GD, NGTT 2011 _Xl0000147" xfId="512" xr:uid="{00000000-0005-0000-0000-0000FA010000}"/>
    <cellStyle name="_07. NGTT2009-NN_10 Market VH, YT, GD, NGTT 2011 _Xl0000167" xfId="513" xr:uid="{00000000-0005-0000-0000-0000FB010000}"/>
    <cellStyle name="_07. NGTT2009-NN_10 Market VH, YT, GD, NGTT 2011 _XNK" xfId="514" xr:uid="{00000000-0005-0000-0000-0000FC010000}"/>
    <cellStyle name="_07. NGTT2009-NN_10 Market VH, YT, GD, NGTT 2011 _XNK_nien giam tom tat nong nghiep 2013" xfId="515" xr:uid="{00000000-0005-0000-0000-0000FD010000}"/>
    <cellStyle name="_07. NGTT2009-NN_10 Market VH, YT, GD, NGTT 2011 _XNK_Phan II (In)" xfId="516" xr:uid="{00000000-0005-0000-0000-0000FE010000}"/>
    <cellStyle name="_07. NGTT2009-NN_10 Van tai va BCVT (da sua ok)" xfId="517" xr:uid="{00000000-0005-0000-0000-0000FF010000}"/>
    <cellStyle name="_07. NGTT2009-NN_10 Van tai va BCVT (da sua ok)_nien giam tom tat nong nghiep 2013" xfId="518" xr:uid="{00000000-0005-0000-0000-000000020000}"/>
    <cellStyle name="_07. NGTT2009-NN_10 Van tai va BCVT (da sua ok)_Phan II (In)" xfId="519" xr:uid="{00000000-0005-0000-0000-000001020000}"/>
    <cellStyle name="_07. NGTT2009-NN_10 VH, YT, GD, NGTT 2010 - (OK)" xfId="520" xr:uid="{00000000-0005-0000-0000-000002020000}"/>
    <cellStyle name="_07. NGTT2009-NN_10 VH, YT, GD, NGTT 2010 - (OK) 2" xfId="521" xr:uid="{00000000-0005-0000-0000-000003020000}"/>
    <cellStyle name="_07. NGTT2009-NN_10 VH, YT, GD, NGTT 2010 - (OK)_Bo sung 04 bieu Cong nghiep" xfId="522" xr:uid="{00000000-0005-0000-0000-000004020000}"/>
    <cellStyle name="_07. NGTT2009-NN_10 VH, YT, GD, NGTT 2010 - (OK)_Bo sung 04 bieu Cong nghiep 2" xfId="523" xr:uid="{00000000-0005-0000-0000-000005020000}"/>
    <cellStyle name="_07. NGTT2009-NN_10 VH, YT, GD, NGTT 2010 - (OK)_Bo sung 04 bieu Cong nghiep_Book2" xfId="524" xr:uid="{00000000-0005-0000-0000-000006020000}"/>
    <cellStyle name="_07. NGTT2009-NN_10 VH, YT, GD, NGTT 2010 - (OK)_Bo sung 04 bieu Cong nghiep_Mau" xfId="525" xr:uid="{00000000-0005-0000-0000-000007020000}"/>
    <cellStyle name="_07. NGTT2009-NN_10 VH, YT, GD, NGTT 2010 - (OK)_Bo sung 04 bieu Cong nghiep_NGTK-daydu-2014-Laodong" xfId="526" xr:uid="{00000000-0005-0000-0000-000008020000}"/>
    <cellStyle name="_07. NGTT2009-NN_10 VH, YT, GD, NGTT 2010 - (OK)_Bo sung 04 bieu Cong nghiep_Niengiam_Hung_final" xfId="527" xr:uid="{00000000-0005-0000-0000-000009020000}"/>
    <cellStyle name="_07. NGTT2009-NN_10 VH, YT, GD, NGTT 2010 - (OK)_Book2" xfId="528" xr:uid="{00000000-0005-0000-0000-00000A020000}"/>
    <cellStyle name="_07. NGTT2009-NN_10 VH, YT, GD, NGTT 2010 - (OK)_Mau" xfId="529" xr:uid="{00000000-0005-0000-0000-00000B020000}"/>
    <cellStyle name="_07. NGTT2009-NN_10 VH, YT, GD, NGTT 2010 - (OK)_NGTK-daydu-2014-Laodong" xfId="530" xr:uid="{00000000-0005-0000-0000-00000C020000}"/>
    <cellStyle name="_07. NGTT2009-NN_10 VH, YT, GD, NGTT 2010 - (OK)_Niengiam_Hung_final" xfId="531" xr:uid="{00000000-0005-0000-0000-00000D020000}"/>
    <cellStyle name="_07. NGTT2009-NN_11 (3)" xfId="532" xr:uid="{00000000-0005-0000-0000-00000E020000}"/>
    <cellStyle name="_07. NGTT2009-NN_11 (3) 2" xfId="533" xr:uid="{00000000-0005-0000-0000-00000F020000}"/>
    <cellStyle name="_07. NGTT2009-NN_11 (3)_04 Doanh nghiep va CSKDCT 2012" xfId="534" xr:uid="{00000000-0005-0000-0000-000010020000}"/>
    <cellStyle name="_07. NGTT2009-NN_11 (3)_Book2" xfId="535" xr:uid="{00000000-0005-0000-0000-000011020000}"/>
    <cellStyle name="_07. NGTT2009-NN_11 (3)_NGTK-daydu-2014-Laodong" xfId="536" xr:uid="{00000000-0005-0000-0000-000012020000}"/>
    <cellStyle name="_07. NGTT2009-NN_11 (3)_nien giam tom tat nong nghiep 2013" xfId="537" xr:uid="{00000000-0005-0000-0000-000013020000}"/>
    <cellStyle name="_07. NGTT2009-NN_11 (3)_Niengiam_Hung_final" xfId="538" xr:uid="{00000000-0005-0000-0000-000014020000}"/>
    <cellStyle name="_07. NGTT2009-NN_11 (3)_Phan II (In)" xfId="539" xr:uid="{00000000-0005-0000-0000-000015020000}"/>
    <cellStyle name="_07. NGTT2009-NN_11 (3)_Xl0000167" xfId="540" xr:uid="{00000000-0005-0000-0000-000016020000}"/>
    <cellStyle name="_07. NGTT2009-NN_11 So lieu quoc te 2010-final" xfId="541" xr:uid="{00000000-0005-0000-0000-000017020000}"/>
    <cellStyle name="_07. NGTT2009-NN_11 So lieu quoc te 2010-final 2" xfId="542" xr:uid="{00000000-0005-0000-0000-000018020000}"/>
    <cellStyle name="_07. NGTT2009-NN_11 So lieu quoc te 2010-final_Book2" xfId="543" xr:uid="{00000000-0005-0000-0000-000019020000}"/>
    <cellStyle name="_07. NGTT2009-NN_11 So lieu quoc te 2010-final_Mau" xfId="544" xr:uid="{00000000-0005-0000-0000-00001A020000}"/>
    <cellStyle name="_07. NGTT2009-NN_11 So lieu quoc te 2010-final_NGTK-daydu-2014-Laodong" xfId="545" xr:uid="{00000000-0005-0000-0000-00001B020000}"/>
    <cellStyle name="_07. NGTT2009-NN_11 So lieu quoc te 2010-final_Niengiam_Hung_final" xfId="546" xr:uid="{00000000-0005-0000-0000-00001C020000}"/>
    <cellStyle name="_07. NGTT2009-NN_12 (2)" xfId="547" xr:uid="{00000000-0005-0000-0000-00001D020000}"/>
    <cellStyle name="_07. NGTT2009-NN_12 (2) 2" xfId="548" xr:uid="{00000000-0005-0000-0000-00001E020000}"/>
    <cellStyle name="_07. NGTT2009-NN_12 (2)_04 Doanh nghiep va CSKDCT 2012" xfId="549" xr:uid="{00000000-0005-0000-0000-00001F020000}"/>
    <cellStyle name="_07. NGTT2009-NN_12 (2)_Book2" xfId="550" xr:uid="{00000000-0005-0000-0000-000020020000}"/>
    <cellStyle name="_07. NGTT2009-NN_12 (2)_NGTK-daydu-2014-Laodong" xfId="551" xr:uid="{00000000-0005-0000-0000-000021020000}"/>
    <cellStyle name="_07. NGTT2009-NN_12 (2)_nien giam tom tat nong nghiep 2013" xfId="552" xr:uid="{00000000-0005-0000-0000-000022020000}"/>
    <cellStyle name="_07. NGTT2009-NN_12 (2)_Niengiam_Hung_final" xfId="553" xr:uid="{00000000-0005-0000-0000-000023020000}"/>
    <cellStyle name="_07. NGTT2009-NN_12 (2)_Phan II (In)" xfId="554" xr:uid="{00000000-0005-0000-0000-000024020000}"/>
    <cellStyle name="_07. NGTT2009-NN_12 (2)_Xl0000167" xfId="555" xr:uid="{00000000-0005-0000-0000-000025020000}"/>
    <cellStyle name="_07. NGTT2009-NN_12 Chi so gia 2012(chuan) co so" xfId="556" xr:uid="{00000000-0005-0000-0000-000026020000}"/>
    <cellStyle name="_07. NGTT2009-NN_12 Giao duc, Y Te va Muc songnam2011" xfId="557" xr:uid="{00000000-0005-0000-0000-000027020000}"/>
    <cellStyle name="_07. NGTT2009-NN_12 Giao duc, Y Te va Muc songnam2011_nien giam tom tat nong nghiep 2013" xfId="558" xr:uid="{00000000-0005-0000-0000-000028020000}"/>
    <cellStyle name="_07. NGTT2009-NN_12 Giao duc, Y Te va Muc songnam2011_Phan II (In)" xfId="559" xr:uid="{00000000-0005-0000-0000-000029020000}"/>
    <cellStyle name="_07. NGTT2009-NN_13 Van tai 2012" xfId="560" xr:uid="{00000000-0005-0000-0000-00002A020000}"/>
    <cellStyle name="_07. NGTT2009-NN_Book1" xfId="561" xr:uid="{00000000-0005-0000-0000-00002B020000}"/>
    <cellStyle name="_07. NGTT2009-NN_Book1 2" xfId="562" xr:uid="{00000000-0005-0000-0000-00002C020000}"/>
    <cellStyle name="_07. NGTT2009-NN_Book1_Book2" xfId="563" xr:uid="{00000000-0005-0000-0000-00002D020000}"/>
    <cellStyle name="_07. NGTT2009-NN_Book1_Mau" xfId="564" xr:uid="{00000000-0005-0000-0000-00002E020000}"/>
    <cellStyle name="_07. NGTT2009-NN_Book1_NGTK-daydu-2014-Laodong" xfId="565" xr:uid="{00000000-0005-0000-0000-00002F020000}"/>
    <cellStyle name="_07. NGTT2009-NN_Book1_Niengiam_Hung_final" xfId="566" xr:uid="{00000000-0005-0000-0000-000030020000}"/>
    <cellStyle name="_07. NGTT2009-NN_Book2" xfId="567" xr:uid="{00000000-0005-0000-0000-000031020000}"/>
    <cellStyle name="_07. NGTT2009-NN_Book3" xfId="568" xr:uid="{00000000-0005-0000-0000-000032020000}"/>
    <cellStyle name="_07. NGTT2009-NN_Book3 10" xfId="569" xr:uid="{00000000-0005-0000-0000-000033020000}"/>
    <cellStyle name="_07. NGTT2009-NN_Book3 11" xfId="570" xr:uid="{00000000-0005-0000-0000-000034020000}"/>
    <cellStyle name="_07. NGTT2009-NN_Book3 12" xfId="571" xr:uid="{00000000-0005-0000-0000-000035020000}"/>
    <cellStyle name="_07. NGTT2009-NN_Book3 13" xfId="572" xr:uid="{00000000-0005-0000-0000-000036020000}"/>
    <cellStyle name="_07. NGTT2009-NN_Book3 14" xfId="573" xr:uid="{00000000-0005-0000-0000-000037020000}"/>
    <cellStyle name="_07. NGTT2009-NN_Book3 15" xfId="574" xr:uid="{00000000-0005-0000-0000-000038020000}"/>
    <cellStyle name="_07. NGTT2009-NN_Book3 16" xfId="575" xr:uid="{00000000-0005-0000-0000-000039020000}"/>
    <cellStyle name="_07. NGTT2009-NN_Book3 17" xfId="576" xr:uid="{00000000-0005-0000-0000-00003A020000}"/>
    <cellStyle name="_07. NGTT2009-NN_Book3 18" xfId="577" xr:uid="{00000000-0005-0000-0000-00003B020000}"/>
    <cellStyle name="_07. NGTT2009-NN_Book3 19" xfId="578" xr:uid="{00000000-0005-0000-0000-00003C020000}"/>
    <cellStyle name="_07. NGTT2009-NN_Book3 2" xfId="579" xr:uid="{00000000-0005-0000-0000-00003D020000}"/>
    <cellStyle name="_07. NGTT2009-NN_Book3 3" xfId="580" xr:uid="{00000000-0005-0000-0000-00003E020000}"/>
    <cellStyle name="_07. NGTT2009-NN_Book3 4" xfId="581" xr:uid="{00000000-0005-0000-0000-00003F020000}"/>
    <cellStyle name="_07. NGTT2009-NN_Book3 5" xfId="582" xr:uid="{00000000-0005-0000-0000-000040020000}"/>
    <cellStyle name="_07. NGTT2009-NN_Book3 6" xfId="583" xr:uid="{00000000-0005-0000-0000-000041020000}"/>
    <cellStyle name="_07. NGTT2009-NN_Book3 7" xfId="584" xr:uid="{00000000-0005-0000-0000-000042020000}"/>
    <cellStyle name="_07. NGTT2009-NN_Book3 8" xfId="585" xr:uid="{00000000-0005-0000-0000-000043020000}"/>
    <cellStyle name="_07. NGTT2009-NN_Book3 9" xfId="586" xr:uid="{00000000-0005-0000-0000-000044020000}"/>
    <cellStyle name="_07. NGTT2009-NN_Book3_01 Don vi HC" xfId="587" xr:uid="{00000000-0005-0000-0000-000045020000}"/>
    <cellStyle name="_07. NGTT2009-NN_Book3_01 Don vi HC 2" xfId="588" xr:uid="{00000000-0005-0000-0000-000046020000}"/>
    <cellStyle name="_07. NGTT2009-NN_Book3_01 Don vi HC_Book2" xfId="589" xr:uid="{00000000-0005-0000-0000-000047020000}"/>
    <cellStyle name="_07. NGTT2009-NN_Book3_01 Don vi HC_NGTK-daydu-2014-Laodong" xfId="590" xr:uid="{00000000-0005-0000-0000-000048020000}"/>
    <cellStyle name="_07. NGTT2009-NN_Book3_01 Don vi HC_Niengiam_Hung_final" xfId="591" xr:uid="{00000000-0005-0000-0000-000049020000}"/>
    <cellStyle name="_07. NGTT2009-NN_Book3_01 DVHC-DSLD 2010" xfId="592" xr:uid="{00000000-0005-0000-0000-00004A020000}"/>
    <cellStyle name="_07. NGTT2009-NN_Book3_01 DVHC-DSLD 2010 2" xfId="593" xr:uid="{00000000-0005-0000-0000-00004B020000}"/>
    <cellStyle name="_07. NGTT2009-NN_Book3_01 DVHC-DSLD 2010_Book2" xfId="594" xr:uid="{00000000-0005-0000-0000-00004C020000}"/>
    <cellStyle name="_07. NGTT2009-NN_Book3_01 DVHC-DSLD 2010_Mau" xfId="595" xr:uid="{00000000-0005-0000-0000-00004D020000}"/>
    <cellStyle name="_07. NGTT2009-NN_Book3_01 DVHC-DSLD 2010_NGTK-daydu-2014-Laodong" xfId="596" xr:uid="{00000000-0005-0000-0000-00004E020000}"/>
    <cellStyle name="_07. NGTT2009-NN_Book3_01 DVHC-DSLD 2010_Niengiam_Hung_final" xfId="597" xr:uid="{00000000-0005-0000-0000-00004F020000}"/>
    <cellStyle name="_07. NGTT2009-NN_Book3_02  Dan so lao dong(OK)" xfId="598" xr:uid="{00000000-0005-0000-0000-000050020000}"/>
    <cellStyle name="_07. NGTT2009-NN_Book3_02 Dan so 2010 (ok)" xfId="599" xr:uid="{00000000-0005-0000-0000-000051020000}"/>
    <cellStyle name="_07. NGTT2009-NN_Book3_02 Dan so Lao dong 2011" xfId="600" xr:uid="{00000000-0005-0000-0000-000052020000}"/>
    <cellStyle name="_07. NGTT2009-NN_Book3_02 Danso_Laodong 2012(chuan) CO SO" xfId="601" xr:uid="{00000000-0005-0000-0000-000053020000}"/>
    <cellStyle name="_07. NGTT2009-NN_Book3_02 DSLD_2011(ok).xls" xfId="602" xr:uid="{00000000-0005-0000-0000-000054020000}"/>
    <cellStyle name="_07. NGTT2009-NN_Book3_03 TKQG va Thu chi NSNN 2012" xfId="603" xr:uid="{00000000-0005-0000-0000-000055020000}"/>
    <cellStyle name="_07. NGTT2009-NN_Book3_04 Doanh nghiep va CSKDCT 2012" xfId="604" xr:uid="{00000000-0005-0000-0000-000056020000}"/>
    <cellStyle name="_07. NGTT2009-NN_Book3_05 Doanh nghiep va Ca the_2011 (Ok)" xfId="605" xr:uid="{00000000-0005-0000-0000-000057020000}"/>
    <cellStyle name="_07. NGTT2009-NN_Book3_05 NGTT DN 2010 (OK)" xfId="606" xr:uid="{00000000-0005-0000-0000-000058020000}"/>
    <cellStyle name="_07. NGTT2009-NN_Book3_05 NGTT DN 2010 (OK) 2" xfId="607" xr:uid="{00000000-0005-0000-0000-000059020000}"/>
    <cellStyle name="_07. NGTT2009-NN_Book3_05 NGTT DN 2010 (OK)_Bo sung 04 bieu Cong nghiep" xfId="608" xr:uid="{00000000-0005-0000-0000-00005A020000}"/>
    <cellStyle name="_07. NGTT2009-NN_Book3_05 NGTT DN 2010 (OK)_Bo sung 04 bieu Cong nghiep 2" xfId="609" xr:uid="{00000000-0005-0000-0000-00005B020000}"/>
    <cellStyle name="_07. NGTT2009-NN_Book3_05 NGTT DN 2010 (OK)_Bo sung 04 bieu Cong nghiep_Book2" xfId="610" xr:uid="{00000000-0005-0000-0000-00005C020000}"/>
    <cellStyle name="_07. NGTT2009-NN_Book3_05 NGTT DN 2010 (OK)_Bo sung 04 bieu Cong nghiep_Mau" xfId="611" xr:uid="{00000000-0005-0000-0000-00005D020000}"/>
    <cellStyle name="_07. NGTT2009-NN_Book3_05 NGTT DN 2010 (OK)_Bo sung 04 bieu Cong nghiep_NGTK-daydu-2014-Laodong" xfId="612" xr:uid="{00000000-0005-0000-0000-00005E020000}"/>
    <cellStyle name="_07. NGTT2009-NN_Book3_05 NGTT DN 2010 (OK)_Bo sung 04 bieu Cong nghiep_Niengiam_Hung_final" xfId="613" xr:uid="{00000000-0005-0000-0000-00005F020000}"/>
    <cellStyle name="_07. NGTT2009-NN_Book3_05 NGTT DN 2010 (OK)_Book2" xfId="614" xr:uid="{00000000-0005-0000-0000-000060020000}"/>
    <cellStyle name="_07. NGTT2009-NN_Book3_05 NGTT DN 2010 (OK)_Mau" xfId="615" xr:uid="{00000000-0005-0000-0000-000061020000}"/>
    <cellStyle name="_07. NGTT2009-NN_Book3_05 NGTT DN 2010 (OK)_NGTK-daydu-2014-Laodong" xfId="616" xr:uid="{00000000-0005-0000-0000-000062020000}"/>
    <cellStyle name="_07. NGTT2009-NN_Book3_05 NGTT DN 2010 (OK)_Niengiam_Hung_final" xfId="617" xr:uid="{00000000-0005-0000-0000-000063020000}"/>
    <cellStyle name="_07. NGTT2009-NN_Book3_06 NGTT LN,TS 2013 co so" xfId="618" xr:uid="{00000000-0005-0000-0000-000064020000}"/>
    <cellStyle name="_07. NGTT2009-NN_Book3_06 Nong, lam nghiep 2010  (ok)" xfId="619" xr:uid="{00000000-0005-0000-0000-000065020000}"/>
    <cellStyle name="_07. NGTT2009-NN_Book3_07 NGTT CN 2012" xfId="620" xr:uid="{00000000-0005-0000-0000-000066020000}"/>
    <cellStyle name="_07. NGTT2009-NN_Book3_08 Thuong mai Tong muc - Diep" xfId="621" xr:uid="{00000000-0005-0000-0000-000067020000}"/>
    <cellStyle name="_07. NGTT2009-NN_Book3_08 Thuong mai va Du lich (Ok)" xfId="622" xr:uid="{00000000-0005-0000-0000-000068020000}"/>
    <cellStyle name="_07. NGTT2009-NN_Book3_08 Thuong mai va Du lich (Ok)_nien giam tom tat nong nghiep 2013" xfId="623" xr:uid="{00000000-0005-0000-0000-000069020000}"/>
    <cellStyle name="_07. NGTT2009-NN_Book3_08 Thuong mai va Du lich (Ok)_Phan II (In)" xfId="624" xr:uid="{00000000-0005-0000-0000-00006A020000}"/>
    <cellStyle name="_07. NGTT2009-NN_Book3_09 Chi so gia 2011- VuTKG-1 (Ok)" xfId="625" xr:uid="{00000000-0005-0000-0000-00006B020000}"/>
    <cellStyle name="_07. NGTT2009-NN_Book3_09 Chi so gia 2011- VuTKG-1 (Ok)_nien giam tom tat nong nghiep 2013" xfId="626" xr:uid="{00000000-0005-0000-0000-00006C020000}"/>
    <cellStyle name="_07. NGTT2009-NN_Book3_09 Chi so gia 2011- VuTKG-1 (Ok)_Phan II (In)" xfId="627" xr:uid="{00000000-0005-0000-0000-00006D020000}"/>
    <cellStyle name="_07. NGTT2009-NN_Book3_09 Du lich" xfId="628" xr:uid="{00000000-0005-0000-0000-00006E020000}"/>
    <cellStyle name="_07. NGTT2009-NN_Book3_09 Du lich_nien giam tom tat nong nghiep 2013" xfId="629" xr:uid="{00000000-0005-0000-0000-00006F020000}"/>
    <cellStyle name="_07. NGTT2009-NN_Book3_09 Du lich_Phan II (In)" xfId="630" xr:uid="{00000000-0005-0000-0000-000070020000}"/>
    <cellStyle name="_07. NGTT2009-NN_Book3_10 Market VH, YT, GD, NGTT 2011 " xfId="631" xr:uid="{00000000-0005-0000-0000-000071020000}"/>
    <cellStyle name="_07. NGTT2009-NN_Book3_10 Market VH, YT, GD, NGTT 2011  2" xfId="632" xr:uid="{00000000-0005-0000-0000-000072020000}"/>
    <cellStyle name="_07. NGTT2009-NN_Book3_10 Market VH, YT, GD, NGTT 2011 _02  Dan so lao dong(OK)" xfId="633" xr:uid="{00000000-0005-0000-0000-000073020000}"/>
    <cellStyle name="_07. NGTT2009-NN_Book3_10 Market VH, YT, GD, NGTT 2011 _03 TKQG va Thu chi NSNN 2012" xfId="634" xr:uid="{00000000-0005-0000-0000-000074020000}"/>
    <cellStyle name="_07. NGTT2009-NN_Book3_10 Market VH, YT, GD, NGTT 2011 _04 Doanh nghiep va CSKDCT 2012" xfId="635" xr:uid="{00000000-0005-0000-0000-000075020000}"/>
    <cellStyle name="_07. NGTT2009-NN_Book3_10 Market VH, YT, GD, NGTT 2011 _05 Doanh nghiep va Ca the_2011 (Ok)" xfId="636" xr:uid="{00000000-0005-0000-0000-000076020000}"/>
    <cellStyle name="_07. NGTT2009-NN_Book3_10 Market VH, YT, GD, NGTT 2011 _06 NGTT LN,TS 2013 co so" xfId="637" xr:uid="{00000000-0005-0000-0000-000077020000}"/>
    <cellStyle name="_07. NGTT2009-NN_Book3_10 Market VH, YT, GD, NGTT 2011 _07 NGTT CN 2012" xfId="638" xr:uid="{00000000-0005-0000-0000-000078020000}"/>
    <cellStyle name="_07. NGTT2009-NN_Book3_10 Market VH, YT, GD, NGTT 2011 _08 Thuong mai Tong muc - Diep" xfId="639" xr:uid="{00000000-0005-0000-0000-000079020000}"/>
    <cellStyle name="_07. NGTT2009-NN_Book3_10 Market VH, YT, GD, NGTT 2011 _08 Thuong mai va Du lich (Ok)" xfId="640" xr:uid="{00000000-0005-0000-0000-00007A020000}"/>
    <cellStyle name="_07. NGTT2009-NN_Book3_10 Market VH, YT, GD, NGTT 2011 _08 Thuong mai va Du lich (Ok)_nien giam tom tat nong nghiep 2013" xfId="641" xr:uid="{00000000-0005-0000-0000-00007B020000}"/>
    <cellStyle name="_07. NGTT2009-NN_Book3_10 Market VH, YT, GD, NGTT 2011 _08 Thuong mai va Du lich (Ok)_Phan II (In)" xfId="642" xr:uid="{00000000-0005-0000-0000-00007C020000}"/>
    <cellStyle name="_07. NGTT2009-NN_Book3_10 Market VH, YT, GD, NGTT 2011 _09 Chi so gia 2011- VuTKG-1 (Ok)" xfId="643" xr:uid="{00000000-0005-0000-0000-00007D020000}"/>
    <cellStyle name="_07. NGTT2009-NN_Book3_10 Market VH, YT, GD, NGTT 2011 _09 Chi so gia 2011- VuTKG-1 (Ok)_nien giam tom tat nong nghiep 2013" xfId="644" xr:uid="{00000000-0005-0000-0000-00007E020000}"/>
    <cellStyle name="_07. NGTT2009-NN_Book3_10 Market VH, YT, GD, NGTT 2011 _09 Chi so gia 2011- VuTKG-1 (Ok)_Phan II (In)" xfId="645" xr:uid="{00000000-0005-0000-0000-00007F020000}"/>
    <cellStyle name="_07. NGTT2009-NN_Book3_10 Market VH, YT, GD, NGTT 2011 _09 Du lich" xfId="646" xr:uid="{00000000-0005-0000-0000-000080020000}"/>
    <cellStyle name="_07. NGTT2009-NN_Book3_10 Market VH, YT, GD, NGTT 2011 _09 Du lich_nien giam tom tat nong nghiep 2013" xfId="647" xr:uid="{00000000-0005-0000-0000-000081020000}"/>
    <cellStyle name="_07. NGTT2009-NN_Book3_10 Market VH, YT, GD, NGTT 2011 _09 Du lich_Phan II (In)" xfId="648" xr:uid="{00000000-0005-0000-0000-000082020000}"/>
    <cellStyle name="_07. NGTT2009-NN_Book3_10 Market VH, YT, GD, NGTT 2011 _10 Van tai va BCVT (da sua ok)" xfId="649" xr:uid="{00000000-0005-0000-0000-000083020000}"/>
    <cellStyle name="_07. NGTT2009-NN_Book3_10 Market VH, YT, GD, NGTT 2011 _10 Van tai va BCVT (da sua ok)_nien giam tom tat nong nghiep 2013" xfId="650" xr:uid="{00000000-0005-0000-0000-000084020000}"/>
    <cellStyle name="_07. NGTT2009-NN_Book3_10 Market VH, YT, GD, NGTT 2011 _10 Van tai va BCVT (da sua ok)_Phan II (In)" xfId="651" xr:uid="{00000000-0005-0000-0000-000085020000}"/>
    <cellStyle name="_07. NGTT2009-NN_Book3_10 Market VH, YT, GD, NGTT 2011 _11 (3)" xfId="652" xr:uid="{00000000-0005-0000-0000-000086020000}"/>
    <cellStyle name="_07. NGTT2009-NN_Book3_10 Market VH, YT, GD, NGTT 2011 _11 (3) 2" xfId="653" xr:uid="{00000000-0005-0000-0000-000087020000}"/>
    <cellStyle name="_07. NGTT2009-NN_Book3_10 Market VH, YT, GD, NGTT 2011 _11 (3)_04 Doanh nghiep va CSKDCT 2012" xfId="654" xr:uid="{00000000-0005-0000-0000-000088020000}"/>
    <cellStyle name="_07. NGTT2009-NN_Book3_10 Market VH, YT, GD, NGTT 2011 _11 (3)_Book2" xfId="655" xr:uid="{00000000-0005-0000-0000-000089020000}"/>
    <cellStyle name="_07. NGTT2009-NN_Book3_10 Market VH, YT, GD, NGTT 2011 _11 (3)_NGTK-daydu-2014-Laodong" xfId="656" xr:uid="{00000000-0005-0000-0000-00008A020000}"/>
    <cellStyle name="_07. NGTT2009-NN_Book3_10 Market VH, YT, GD, NGTT 2011 _11 (3)_nien giam tom tat nong nghiep 2013" xfId="657" xr:uid="{00000000-0005-0000-0000-00008B020000}"/>
    <cellStyle name="_07. NGTT2009-NN_Book3_10 Market VH, YT, GD, NGTT 2011 _11 (3)_Niengiam_Hung_final" xfId="658" xr:uid="{00000000-0005-0000-0000-00008C020000}"/>
    <cellStyle name="_07. NGTT2009-NN_Book3_10 Market VH, YT, GD, NGTT 2011 _11 (3)_Phan II (In)" xfId="659" xr:uid="{00000000-0005-0000-0000-00008D020000}"/>
    <cellStyle name="_07. NGTT2009-NN_Book3_10 Market VH, YT, GD, NGTT 2011 _11 (3)_Xl0000167" xfId="660" xr:uid="{00000000-0005-0000-0000-00008E020000}"/>
    <cellStyle name="_07. NGTT2009-NN_Book3_10 Market VH, YT, GD, NGTT 2011 _12 (2)" xfId="661" xr:uid="{00000000-0005-0000-0000-00008F020000}"/>
    <cellStyle name="_07. NGTT2009-NN_Book3_10 Market VH, YT, GD, NGTT 2011 _12 (2) 2" xfId="662" xr:uid="{00000000-0005-0000-0000-000090020000}"/>
    <cellStyle name="_07. NGTT2009-NN_Book3_10 Market VH, YT, GD, NGTT 2011 _12 (2)_04 Doanh nghiep va CSKDCT 2012" xfId="663" xr:uid="{00000000-0005-0000-0000-000091020000}"/>
    <cellStyle name="_07. NGTT2009-NN_Book3_10 Market VH, YT, GD, NGTT 2011 _12 (2)_Book2" xfId="664" xr:uid="{00000000-0005-0000-0000-000092020000}"/>
    <cellStyle name="_07. NGTT2009-NN_Book3_10 Market VH, YT, GD, NGTT 2011 _12 (2)_NGTK-daydu-2014-Laodong" xfId="665" xr:uid="{00000000-0005-0000-0000-000093020000}"/>
    <cellStyle name="_07. NGTT2009-NN_Book3_10 Market VH, YT, GD, NGTT 2011 _12 (2)_nien giam tom tat nong nghiep 2013" xfId="666" xr:uid="{00000000-0005-0000-0000-000094020000}"/>
    <cellStyle name="_07. NGTT2009-NN_Book3_10 Market VH, YT, GD, NGTT 2011 _12 (2)_Niengiam_Hung_final" xfId="667" xr:uid="{00000000-0005-0000-0000-000095020000}"/>
    <cellStyle name="_07. NGTT2009-NN_Book3_10 Market VH, YT, GD, NGTT 2011 _12 (2)_Phan II (In)" xfId="668" xr:uid="{00000000-0005-0000-0000-000096020000}"/>
    <cellStyle name="_07. NGTT2009-NN_Book3_10 Market VH, YT, GD, NGTT 2011 _12 (2)_Xl0000167" xfId="669" xr:uid="{00000000-0005-0000-0000-000097020000}"/>
    <cellStyle name="_07. NGTT2009-NN_Book3_10 Market VH, YT, GD, NGTT 2011 _12 Giao duc, Y Te va Muc songnam2011" xfId="670" xr:uid="{00000000-0005-0000-0000-000098020000}"/>
    <cellStyle name="_07. NGTT2009-NN_Book3_10 Market VH, YT, GD, NGTT 2011 _12 Giao duc, Y Te va Muc songnam2011_nien giam tom tat nong nghiep 2013" xfId="671" xr:uid="{00000000-0005-0000-0000-000099020000}"/>
    <cellStyle name="_07. NGTT2009-NN_Book3_10 Market VH, YT, GD, NGTT 2011 _12 Giao duc, Y Te va Muc songnam2011_Phan II (In)" xfId="672" xr:uid="{00000000-0005-0000-0000-00009A020000}"/>
    <cellStyle name="_07. NGTT2009-NN_Book3_10 Market VH, YT, GD, NGTT 2011 _12 MSDC_Thuy Van" xfId="673" xr:uid="{00000000-0005-0000-0000-00009B020000}"/>
    <cellStyle name="_07. NGTT2009-NN_Book3_10 Market VH, YT, GD, NGTT 2011 _13 Van tai 2012" xfId="674" xr:uid="{00000000-0005-0000-0000-00009C020000}"/>
    <cellStyle name="_07. NGTT2009-NN_Book3_10 Market VH, YT, GD, NGTT 2011 _Book2" xfId="675" xr:uid="{00000000-0005-0000-0000-00009D020000}"/>
    <cellStyle name="_07. NGTT2009-NN_Book3_10 Market VH, YT, GD, NGTT 2011 _Giaoduc2013(ok)" xfId="676" xr:uid="{00000000-0005-0000-0000-00009E020000}"/>
    <cellStyle name="_07. NGTT2009-NN_Book3_10 Market VH, YT, GD, NGTT 2011 _Maket NGTT2012 LN,TS (7-1-2013)" xfId="677" xr:uid="{00000000-0005-0000-0000-00009F020000}"/>
    <cellStyle name="_07. NGTT2009-NN_Book3_10 Market VH, YT, GD, NGTT 2011 _Maket NGTT2012 LN,TS (7-1-2013)_Nongnghiep" xfId="678" xr:uid="{00000000-0005-0000-0000-0000A0020000}"/>
    <cellStyle name="_07. NGTT2009-NN_Book3_10 Market VH, YT, GD, NGTT 2011 _Ngiam_lamnghiep_2011_v2(1)(1)" xfId="679" xr:uid="{00000000-0005-0000-0000-0000A1020000}"/>
    <cellStyle name="_07. NGTT2009-NN_Book3_10 Market VH, YT, GD, NGTT 2011 _Ngiam_lamnghiep_2011_v2(1)(1)_Nongnghiep" xfId="680" xr:uid="{00000000-0005-0000-0000-0000A2020000}"/>
    <cellStyle name="_07. NGTT2009-NN_Book3_10 Market VH, YT, GD, NGTT 2011 _NGTK-daydu-2014-Laodong" xfId="681" xr:uid="{00000000-0005-0000-0000-0000A3020000}"/>
    <cellStyle name="_07. NGTT2009-NN_Book3_10 Market VH, YT, GD, NGTT 2011 _NGTT LN,TS 2012 (Chuan)" xfId="682" xr:uid="{00000000-0005-0000-0000-0000A4020000}"/>
    <cellStyle name="_07. NGTT2009-NN_Book3_10 Market VH, YT, GD, NGTT 2011 _Nien giam TT Vu Nong nghiep 2012(solieu)-gui Vu TH 29-3-2013" xfId="683" xr:uid="{00000000-0005-0000-0000-0000A5020000}"/>
    <cellStyle name="_07. NGTT2009-NN_Book3_10 Market VH, YT, GD, NGTT 2011 _Niengiam_Hung_final" xfId="684" xr:uid="{00000000-0005-0000-0000-0000A6020000}"/>
    <cellStyle name="_07. NGTT2009-NN_Book3_10 Market VH, YT, GD, NGTT 2011 _Nongnghiep" xfId="685" xr:uid="{00000000-0005-0000-0000-0000A7020000}"/>
    <cellStyle name="_07. NGTT2009-NN_Book3_10 Market VH, YT, GD, NGTT 2011 _Nongnghiep NGDD 2012_cap nhat den 24-5-2013(1)" xfId="686" xr:uid="{00000000-0005-0000-0000-0000A8020000}"/>
    <cellStyle name="_07. NGTT2009-NN_Book3_10 Market VH, YT, GD, NGTT 2011 _Nongnghiep_Nongnghiep NGDD 2012_cap nhat den 24-5-2013(1)" xfId="687" xr:uid="{00000000-0005-0000-0000-0000A9020000}"/>
    <cellStyle name="_07. NGTT2009-NN_Book3_10 Market VH, YT, GD, NGTT 2011 _So lieu quoc te TH" xfId="688" xr:uid="{00000000-0005-0000-0000-0000AA020000}"/>
    <cellStyle name="_07. NGTT2009-NN_Book3_10 Market VH, YT, GD, NGTT 2011 _So lieu quoc te TH_nien giam tom tat nong nghiep 2013" xfId="689" xr:uid="{00000000-0005-0000-0000-0000AB020000}"/>
    <cellStyle name="_07. NGTT2009-NN_Book3_10 Market VH, YT, GD, NGTT 2011 _So lieu quoc te TH_Phan II (In)" xfId="690" xr:uid="{00000000-0005-0000-0000-0000AC020000}"/>
    <cellStyle name="_07. NGTT2009-NN_Book3_10 Market VH, YT, GD, NGTT 2011 _TKQG" xfId="691" xr:uid="{00000000-0005-0000-0000-0000AD020000}"/>
    <cellStyle name="_07. NGTT2009-NN_Book3_10 Market VH, YT, GD, NGTT 2011 _Xl0000147" xfId="692" xr:uid="{00000000-0005-0000-0000-0000AE020000}"/>
    <cellStyle name="_07. NGTT2009-NN_Book3_10 Market VH, YT, GD, NGTT 2011 _Xl0000167" xfId="693" xr:uid="{00000000-0005-0000-0000-0000AF020000}"/>
    <cellStyle name="_07. NGTT2009-NN_Book3_10 Market VH, YT, GD, NGTT 2011 _XNK" xfId="694" xr:uid="{00000000-0005-0000-0000-0000B0020000}"/>
    <cellStyle name="_07. NGTT2009-NN_Book3_10 Market VH, YT, GD, NGTT 2011 _XNK_nien giam tom tat nong nghiep 2013" xfId="695" xr:uid="{00000000-0005-0000-0000-0000B1020000}"/>
    <cellStyle name="_07. NGTT2009-NN_Book3_10 Market VH, YT, GD, NGTT 2011 _XNK_Phan II (In)" xfId="696" xr:uid="{00000000-0005-0000-0000-0000B2020000}"/>
    <cellStyle name="_07. NGTT2009-NN_Book3_10 Van tai va BCVT (da sua ok)" xfId="697" xr:uid="{00000000-0005-0000-0000-0000B3020000}"/>
    <cellStyle name="_07. NGTT2009-NN_Book3_10 Van tai va BCVT (da sua ok)_nien giam tom tat nong nghiep 2013" xfId="698" xr:uid="{00000000-0005-0000-0000-0000B4020000}"/>
    <cellStyle name="_07. NGTT2009-NN_Book3_10 Van tai va BCVT (da sua ok)_Phan II (In)" xfId="699" xr:uid="{00000000-0005-0000-0000-0000B5020000}"/>
    <cellStyle name="_07. NGTT2009-NN_Book3_10 VH, YT, GD, NGTT 2010 - (OK)" xfId="700" xr:uid="{00000000-0005-0000-0000-0000B6020000}"/>
    <cellStyle name="_07. NGTT2009-NN_Book3_10 VH, YT, GD, NGTT 2010 - (OK) 2" xfId="701" xr:uid="{00000000-0005-0000-0000-0000B7020000}"/>
    <cellStyle name="_07. NGTT2009-NN_Book3_10 VH, YT, GD, NGTT 2010 - (OK)_Bo sung 04 bieu Cong nghiep" xfId="702" xr:uid="{00000000-0005-0000-0000-0000B8020000}"/>
    <cellStyle name="_07. NGTT2009-NN_Book3_10 VH, YT, GD, NGTT 2010 - (OK)_Bo sung 04 bieu Cong nghiep 2" xfId="703" xr:uid="{00000000-0005-0000-0000-0000B9020000}"/>
    <cellStyle name="_07. NGTT2009-NN_Book3_10 VH, YT, GD, NGTT 2010 - (OK)_Bo sung 04 bieu Cong nghiep_Book2" xfId="704" xr:uid="{00000000-0005-0000-0000-0000BA020000}"/>
    <cellStyle name="_07. NGTT2009-NN_Book3_10 VH, YT, GD, NGTT 2010 - (OK)_Bo sung 04 bieu Cong nghiep_Mau" xfId="705" xr:uid="{00000000-0005-0000-0000-0000BB020000}"/>
    <cellStyle name="_07. NGTT2009-NN_Book3_10 VH, YT, GD, NGTT 2010 - (OK)_Bo sung 04 bieu Cong nghiep_NGTK-daydu-2014-Laodong" xfId="706" xr:uid="{00000000-0005-0000-0000-0000BC020000}"/>
    <cellStyle name="_07. NGTT2009-NN_Book3_10 VH, YT, GD, NGTT 2010 - (OK)_Bo sung 04 bieu Cong nghiep_Niengiam_Hung_final" xfId="707" xr:uid="{00000000-0005-0000-0000-0000BD020000}"/>
    <cellStyle name="_07. NGTT2009-NN_Book3_10 VH, YT, GD, NGTT 2010 - (OK)_Book2" xfId="708" xr:uid="{00000000-0005-0000-0000-0000BE020000}"/>
    <cellStyle name="_07. NGTT2009-NN_Book3_10 VH, YT, GD, NGTT 2010 - (OK)_Mau" xfId="709" xr:uid="{00000000-0005-0000-0000-0000BF020000}"/>
    <cellStyle name="_07. NGTT2009-NN_Book3_10 VH, YT, GD, NGTT 2010 - (OK)_NGTK-daydu-2014-Laodong" xfId="710" xr:uid="{00000000-0005-0000-0000-0000C0020000}"/>
    <cellStyle name="_07. NGTT2009-NN_Book3_10 VH, YT, GD, NGTT 2010 - (OK)_Niengiam_Hung_final" xfId="711" xr:uid="{00000000-0005-0000-0000-0000C1020000}"/>
    <cellStyle name="_07. NGTT2009-NN_Book3_11 (3)" xfId="712" xr:uid="{00000000-0005-0000-0000-0000C2020000}"/>
    <cellStyle name="_07. NGTT2009-NN_Book3_11 (3) 2" xfId="713" xr:uid="{00000000-0005-0000-0000-0000C3020000}"/>
    <cellStyle name="_07. NGTT2009-NN_Book3_11 (3)_04 Doanh nghiep va CSKDCT 2012" xfId="714" xr:uid="{00000000-0005-0000-0000-0000C4020000}"/>
    <cellStyle name="_07. NGTT2009-NN_Book3_11 (3)_Book2" xfId="715" xr:uid="{00000000-0005-0000-0000-0000C5020000}"/>
    <cellStyle name="_07. NGTT2009-NN_Book3_11 (3)_NGTK-daydu-2014-Laodong" xfId="716" xr:uid="{00000000-0005-0000-0000-0000C6020000}"/>
    <cellStyle name="_07. NGTT2009-NN_Book3_11 (3)_nien giam tom tat nong nghiep 2013" xfId="717" xr:uid="{00000000-0005-0000-0000-0000C7020000}"/>
    <cellStyle name="_07. NGTT2009-NN_Book3_11 (3)_Niengiam_Hung_final" xfId="718" xr:uid="{00000000-0005-0000-0000-0000C8020000}"/>
    <cellStyle name="_07. NGTT2009-NN_Book3_11 (3)_Phan II (In)" xfId="719" xr:uid="{00000000-0005-0000-0000-0000C9020000}"/>
    <cellStyle name="_07. NGTT2009-NN_Book3_11 (3)_Xl0000167" xfId="720" xr:uid="{00000000-0005-0000-0000-0000CA020000}"/>
    <cellStyle name="_07. NGTT2009-NN_Book3_12 (2)" xfId="721" xr:uid="{00000000-0005-0000-0000-0000CB020000}"/>
    <cellStyle name="_07. NGTT2009-NN_Book3_12 (2) 2" xfId="722" xr:uid="{00000000-0005-0000-0000-0000CC020000}"/>
    <cellStyle name="_07. NGTT2009-NN_Book3_12 (2)_04 Doanh nghiep va CSKDCT 2012" xfId="723" xr:uid="{00000000-0005-0000-0000-0000CD020000}"/>
    <cellStyle name="_07. NGTT2009-NN_Book3_12 (2)_Book2" xfId="724" xr:uid="{00000000-0005-0000-0000-0000CE020000}"/>
    <cellStyle name="_07. NGTT2009-NN_Book3_12 (2)_NGTK-daydu-2014-Laodong" xfId="725" xr:uid="{00000000-0005-0000-0000-0000CF020000}"/>
    <cellStyle name="_07. NGTT2009-NN_Book3_12 (2)_nien giam tom tat nong nghiep 2013" xfId="726" xr:uid="{00000000-0005-0000-0000-0000D0020000}"/>
    <cellStyle name="_07. NGTT2009-NN_Book3_12 (2)_Niengiam_Hung_final" xfId="727" xr:uid="{00000000-0005-0000-0000-0000D1020000}"/>
    <cellStyle name="_07. NGTT2009-NN_Book3_12 (2)_Phan II (In)" xfId="728" xr:uid="{00000000-0005-0000-0000-0000D2020000}"/>
    <cellStyle name="_07. NGTT2009-NN_Book3_12 (2)_Xl0000167" xfId="729" xr:uid="{00000000-0005-0000-0000-0000D3020000}"/>
    <cellStyle name="_07. NGTT2009-NN_Book3_12 Chi so gia 2012(chuan) co so" xfId="730" xr:uid="{00000000-0005-0000-0000-0000D4020000}"/>
    <cellStyle name="_07. NGTT2009-NN_Book3_12 Giao duc, Y Te va Muc songnam2011" xfId="731" xr:uid="{00000000-0005-0000-0000-0000D5020000}"/>
    <cellStyle name="_07. NGTT2009-NN_Book3_12 Giao duc, Y Te va Muc songnam2011_nien giam tom tat nong nghiep 2013" xfId="732" xr:uid="{00000000-0005-0000-0000-0000D6020000}"/>
    <cellStyle name="_07. NGTT2009-NN_Book3_12 Giao duc, Y Te va Muc songnam2011_Phan II (In)" xfId="733" xr:uid="{00000000-0005-0000-0000-0000D7020000}"/>
    <cellStyle name="_07. NGTT2009-NN_Book3_13 Van tai 2012" xfId="734" xr:uid="{00000000-0005-0000-0000-0000D8020000}"/>
    <cellStyle name="_07. NGTT2009-NN_Book3_Book1" xfId="735" xr:uid="{00000000-0005-0000-0000-0000D9020000}"/>
    <cellStyle name="_07. NGTT2009-NN_Book3_Book1 2" xfId="736" xr:uid="{00000000-0005-0000-0000-0000DA020000}"/>
    <cellStyle name="_07. NGTT2009-NN_Book3_Book1_Book2" xfId="737" xr:uid="{00000000-0005-0000-0000-0000DB020000}"/>
    <cellStyle name="_07. NGTT2009-NN_Book3_Book1_Mau" xfId="738" xr:uid="{00000000-0005-0000-0000-0000DC020000}"/>
    <cellStyle name="_07. NGTT2009-NN_Book3_Book1_NGTK-daydu-2014-Laodong" xfId="739" xr:uid="{00000000-0005-0000-0000-0000DD020000}"/>
    <cellStyle name="_07. NGTT2009-NN_Book3_Book1_Niengiam_Hung_final" xfId="740" xr:uid="{00000000-0005-0000-0000-0000DE020000}"/>
    <cellStyle name="_07. NGTT2009-NN_Book3_Book2" xfId="741" xr:uid="{00000000-0005-0000-0000-0000DF020000}"/>
    <cellStyle name="_07. NGTT2009-NN_Book3_CucThongke-phucdap-Tuan-Anh" xfId="742" xr:uid="{00000000-0005-0000-0000-0000E0020000}"/>
    <cellStyle name="_07. NGTT2009-NN_Book3_Giaoduc2013(ok)" xfId="743" xr:uid="{00000000-0005-0000-0000-0000E1020000}"/>
    <cellStyle name="_07. NGTT2009-NN_Book3_GTSXNN" xfId="744" xr:uid="{00000000-0005-0000-0000-0000E2020000}"/>
    <cellStyle name="_07. NGTT2009-NN_Book3_GTSXNN_Nongnghiep NGDD 2012_cap nhat den 24-5-2013(1)" xfId="745" xr:uid="{00000000-0005-0000-0000-0000E3020000}"/>
    <cellStyle name="_07. NGTT2009-NN_Book3_Maket NGTT2012 LN,TS (7-1-2013)" xfId="746" xr:uid="{00000000-0005-0000-0000-0000E4020000}"/>
    <cellStyle name="_07. NGTT2009-NN_Book3_Maket NGTT2012 LN,TS (7-1-2013)_Nongnghiep" xfId="747" xr:uid="{00000000-0005-0000-0000-0000E5020000}"/>
    <cellStyle name="_07. NGTT2009-NN_Book3_Mau" xfId="748" xr:uid="{00000000-0005-0000-0000-0000E6020000}"/>
    <cellStyle name="_07. NGTT2009-NN_Book3_Ngiam_lamnghiep_2011_v2(1)(1)" xfId="749" xr:uid="{00000000-0005-0000-0000-0000E7020000}"/>
    <cellStyle name="_07. NGTT2009-NN_Book3_Ngiam_lamnghiep_2011_v2(1)(1)_Nongnghiep" xfId="750" xr:uid="{00000000-0005-0000-0000-0000E8020000}"/>
    <cellStyle name="_07. NGTT2009-NN_Book3_NGTK-daydu-2014-Laodong" xfId="751" xr:uid="{00000000-0005-0000-0000-0000E9020000}"/>
    <cellStyle name="_07. NGTT2009-NN_Book3_NGTT LN,TS 2012 (Chuan)" xfId="752" xr:uid="{00000000-0005-0000-0000-0000EA020000}"/>
    <cellStyle name="_07. NGTT2009-NN_Book3_Nien giam day du  Nong nghiep 2010" xfId="753" xr:uid="{00000000-0005-0000-0000-0000EB020000}"/>
    <cellStyle name="_07. NGTT2009-NN_Book3_Nien giam TT Vu Nong nghiep 2012(solieu)-gui Vu TH 29-3-2013" xfId="754" xr:uid="{00000000-0005-0000-0000-0000EC020000}"/>
    <cellStyle name="_07. NGTT2009-NN_Book3_Niengiam_Hung_final" xfId="755" xr:uid="{00000000-0005-0000-0000-0000ED020000}"/>
    <cellStyle name="_07. NGTT2009-NN_Book3_Nongnghiep" xfId="756" xr:uid="{00000000-0005-0000-0000-0000EE020000}"/>
    <cellStyle name="_07. NGTT2009-NN_Book3_Nongnghiep 2" xfId="757" xr:uid="{00000000-0005-0000-0000-0000EF020000}"/>
    <cellStyle name="_07. NGTT2009-NN_Book3_Nongnghiep_Bo sung 04 bieu Cong nghiep" xfId="758" xr:uid="{00000000-0005-0000-0000-0000F0020000}"/>
    <cellStyle name="_07. NGTT2009-NN_Book3_Nongnghiep_Bo sung 04 bieu Cong nghiep 2" xfId="759" xr:uid="{00000000-0005-0000-0000-0000F1020000}"/>
    <cellStyle name="_07. NGTT2009-NN_Book3_Nongnghiep_Bo sung 04 bieu Cong nghiep_Book2" xfId="760" xr:uid="{00000000-0005-0000-0000-0000F2020000}"/>
    <cellStyle name="_07. NGTT2009-NN_Book3_Nongnghiep_Bo sung 04 bieu Cong nghiep_Mau" xfId="761" xr:uid="{00000000-0005-0000-0000-0000F3020000}"/>
    <cellStyle name="_07. NGTT2009-NN_Book3_Nongnghiep_Bo sung 04 bieu Cong nghiep_NGTK-daydu-2014-Laodong" xfId="762" xr:uid="{00000000-0005-0000-0000-0000F4020000}"/>
    <cellStyle name="_07. NGTT2009-NN_Book3_Nongnghiep_Bo sung 04 bieu Cong nghiep_Niengiam_Hung_final" xfId="763" xr:uid="{00000000-0005-0000-0000-0000F5020000}"/>
    <cellStyle name="_07. NGTT2009-NN_Book3_Nongnghiep_Book2" xfId="764" xr:uid="{00000000-0005-0000-0000-0000F6020000}"/>
    <cellStyle name="_07. NGTT2009-NN_Book3_Nongnghiep_Mau" xfId="765" xr:uid="{00000000-0005-0000-0000-0000F7020000}"/>
    <cellStyle name="_07. NGTT2009-NN_Book3_Nongnghiep_NGDD 2013 Thu chi NSNN " xfId="766" xr:uid="{00000000-0005-0000-0000-0000F8020000}"/>
    <cellStyle name="_07. NGTT2009-NN_Book3_Nongnghiep_NGTK-daydu-2014-Laodong" xfId="767" xr:uid="{00000000-0005-0000-0000-0000F9020000}"/>
    <cellStyle name="_07. NGTT2009-NN_Book3_Nongnghiep_Niengiam_Hung_final" xfId="768" xr:uid="{00000000-0005-0000-0000-0000FA020000}"/>
    <cellStyle name="_07. NGTT2009-NN_Book3_Nongnghiep_Nongnghiep NGDD 2012_cap nhat den 24-5-2013(1)" xfId="769" xr:uid="{00000000-0005-0000-0000-0000FB020000}"/>
    <cellStyle name="_07. NGTT2009-NN_Book3_Nongnghiep_TKQG" xfId="770" xr:uid="{00000000-0005-0000-0000-0000FC020000}"/>
    <cellStyle name="_07. NGTT2009-NN_Book3_So lieu quoc te TH" xfId="771" xr:uid="{00000000-0005-0000-0000-0000FD020000}"/>
    <cellStyle name="_07. NGTT2009-NN_Book3_So lieu quoc te TH_08 Cong nghiep 2010" xfId="772" xr:uid="{00000000-0005-0000-0000-0000FE020000}"/>
    <cellStyle name="_07. NGTT2009-NN_Book3_So lieu quoc te TH_08 Thuong mai va Du lich (Ok)" xfId="773" xr:uid="{00000000-0005-0000-0000-0000FF020000}"/>
    <cellStyle name="_07. NGTT2009-NN_Book3_So lieu quoc te TH_09 Chi so gia 2011- VuTKG-1 (Ok)" xfId="774" xr:uid="{00000000-0005-0000-0000-000000030000}"/>
    <cellStyle name="_07. NGTT2009-NN_Book3_So lieu quoc te TH_09 Du lich" xfId="775" xr:uid="{00000000-0005-0000-0000-000001030000}"/>
    <cellStyle name="_07. NGTT2009-NN_Book3_So lieu quoc te TH_10 Van tai va BCVT (da sua ok)" xfId="776" xr:uid="{00000000-0005-0000-0000-000002030000}"/>
    <cellStyle name="_07. NGTT2009-NN_Book3_So lieu quoc te TH_12 Giao duc, Y Te va Muc songnam2011" xfId="777" xr:uid="{00000000-0005-0000-0000-000003030000}"/>
    <cellStyle name="_07. NGTT2009-NN_Book3_So lieu quoc te TH_nien giam tom tat du lich va XNK" xfId="778" xr:uid="{00000000-0005-0000-0000-000004030000}"/>
    <cellStyle name="_07. NGTT2009-NN_Book3_So lieu quoc te TH_Nongnghiep" xfId="779" xr:uid="{00000000-0005-0000-0000-000005030000}"/>
    <cellStyle name="_07. NGTT2009-NN_Book3_So lieu quoc te TH_XNK" xfId="780" xr:uid="{00000000-0005-0000-0000-000006030000}"/>
    <cellStyle name="_07. NGTT2009-NN_Book3_So lieu quoc te(GDP)" xfId="781" xr:uid="{00000000-0005-0000-0000-000007030000}"/>
    <cellStyle name="_07. NGTT2009-NN_Book3_So lieu quoc te(GDP) 2" xfId="782" xr:uid="{00000000-0005-0000-0000-000008030000}"/>
    <cellStyle name="_07. NGTT2009-NN_Book3_So lieu quoc te(GDP)_02  Dan so lao dong(OK)" xfId="783" xr:uid="{00000000-0005-0000-0000-000009030000}"/>
    <cellStyle name="_07. NGTT2009-NN_Book3_So lieu quoc te(GDP)_03 TKQG va Thu chi NSNN 2012" xfId="784" xr:uid="{00000000-0005-0000-0000-00000A030000}"/>
    <cellStyle name="_07. NGTT2009-NN_Book3_So lieu quoc te(GDP)_04 Doanh nghiep va CSKDCT 2012" xfId="785" xr:uid="{00000000-0005-0000-0000-00000B030000}"/>
    <cellStyle name="_07. NGTT2009-NN_Book3_So lieu quoc te(GDP)_05 Doanh nghiep va Ca the_2011 (Ok)" xfId="786" xr:uid="{00000000-0005-0000-0000-00000C030000}"/>
    <cellStyle name="_07. NGTT2009-NN_Book3_So lieu quoc te(GDP)_06 NGTT LN,TS 2013 co so" xfId="787" xr:uid="{00000000-0005-0000-0000-00000D030000}"/>
    <cellStyle name="_07. NGTT2009-NN_Book3_So lieu quoc te(GDP)_07 NGTT CN 2012" xfId="788" xr:uid="{00000000-0005-0000-0000-00000E030000}"/>
    <cellStyle name="_07. NGTT2009-NN_Book3_So lieu quoc te(GDP)_08 Thuong mai Tong muc - Diep" xfId="789" xr:uid="{00000000-0005-0000-0000-00000F030000}"/>
    <cellStyle name="_07. NGTT2009-NN_Book3_So lieu quoc te(GDP)_08 Thuong mai va Du lich (Ok)" xfId="790" xr:uid="{00000000-0005-0000-0000-000010030000}"/>
    <cellStyle name="_07. NGTT2009-NN_Book3_So lieu quoc te(GDP)_08 Thuong mai va Du lich (Ok)_nien giam tom tat nong nghiep 2013" xfId="791" xr:uid="{00000000-0005-0000-0000-000011030000}"/>
    <cellStyle name="_07. NGTT2009-NN_Book3_So lieu quoc te(GDP)_08 Thuong mai va Du lich (Ok)_Phan II (In)" xfId="792" xr:uid="{00000000-0005-0000-0000-000012030000}"/>
    <cellStyle name="_07. NGTT2009-NN_Book3_So lieu quoc te(GDP)_09 Chi so gia 2011- VuTKG-1 (Ok)" xfId="793" xr:uid="{00000000-0005-0000-0000-000013030000}"/>
    <cellStyle name="_07. NGTT2009-NN_Book3_So lieu quoc te(GDP)_09 Chi so gia 2011- VuTKG-1 (Ok)_nien giam tom tat nong nghiep 2013" xfId="794" xr:uid="{00000000-0005-0000-0000-000014030000}"/>
    <cellStyle name="_07. NGTT2009-NN_Book3_So lieu quoc te(GDP)_09 Chi so gia 2011- VuTKG-1 (Ok)_Phan II (In)" xfId="795" xr:uid="{00000000-0005-0000-0000-000015030000}"/>
    <cellStyle name="_07. NGTT2009-NN_Book3_So lieu quoc te(GDP)_09 Du lich" xfId="796" xr:uid="{00000000-0005-0000-0000-000016030000}"/>
    <cellStyle name="_07. NGTT2009-NN_Book3_So lieu quoc te(GDP)_09 Du lich_nien giam tom tat nong nghiep 2013" xfId="797" xr:uid="{00000000-0005-0000-0000-000017030000}"/>
    <cellStyle name="_07. NGTT2009-NN_Book3_So lieu quoc te(GDP)_09 Du lich_Phan II (In)" xfId="798" xr:uid="{00000000-0005-0000-0000-000018030000}"/>
    <cellStyle name="_07. NGTT2009-NN_Book3_So lieu quoc te(GDP)_10 Van tai va BCVT (da sua ok)" xfId="799" xr:uid="{00000000-0005-0000-0000-000019030000}"/>
    <cellStyle name="_07. NGTT2009-NN_Book3_So lieu quoc te(GDP)_10 Van tai va BCVT (da sua ok)_nien giam tom tat nong nghiep 2013" xfId="800" xr:uid="{00000000-0005-0000-0000-00001A030000}"/>
    <cellStyle name="_07. NGTT2009-NN_Book3_So lieu quoc te(GDP)_10 Van tai va BCVT (da sua ok)_Phan II (In)" xfId="801" xr:uid="{00000000-0005-0000-0000-00001B030000}"/>
    <cellStyle name="_07. NGTT2009-NN_Book3_So lieu quoc te(GDP)_11 (3)" xfId="802" xr:uid="{00000000-0005-0000-0000-00001C030000}"/>
    <cellStyle name="_07. NGTT2009-NN_Book3_So lieu quoc te(GDP)_11 (3) 2" xfId="803" xr:uid="{00000000-0005-0000-0000-00001D030000}"/>
    <cellStyle name="_07. NGTT2009-NN_Book3_So lieu quoc te(GDP)_11 (3)_04 Doanh nghiep va CSKDCT 2012" xfId="804" xr:uid="{00000000-0005-0000-0000-00001E030000}"/>
    <cellStyle name="_07. NGTT2009-NN_Book3_So lieu quoc te(GDP)_11 (3)_Book2" xfId="805" xr:uid="{00000000-0005-0000-0000-00001F030000}"/>
    <cellStyle name="_07. NGTT2009-NN_Book3_So lieu quoc te(GDP)_11 (3)_NGTK-daydu-2014-Laodong" xfId="806" xr:uid="{00000000-0005-0000-0000-000020030000}"/>
    <cellStyle name="_07. NGTT2009-NN_Book3_So lieu quoc te(GDP)_11 (3)_nien giam tom tat nong nghiep 2013" xfId="807" xr:uid="{00000000-0005-0000-0000-000021030000}"/>
    <cellStyle name="_07. NGTT2009-NN_Book3_So lieu quoc te(GDP)_11 (3)_Niengiam_Hung_final" xfId="808" xr:uid="{00000000-0005-0000-0000-000022030000}"/>
    <cellStyle name="_07. NGTT2009-NN_Book3_So lieu quoc te(GDP)_11 (3)_Phan II (In)" xfId="809" xr:uid="{00000000-0005-0000-0000-000023030000}"/>
    <cellStyle name="_07. NGTT2009-NN_Book3_So lieu quoc te(GDP)_11 (3)_Xl0000167" xfId="810" xr:uid="{00000000-0005-0000-0000-000024030000}"/>
    <cellStyle name="_07. NGTT2009-NN_Book3_So lieu quoc te(GDP)_12 (2)" xfId="811" xr:uid="{00000000-0005-0000-0000-000025030000}"/>
    <cellStyle name="_07. NGTT2009-NN_Book3_So lieu quoc te(GDP)_12 (2) 2" xfId="812" xr:uid="{00000000-0005-0000-0000-000026030000}"/>
    <cellStyle name="_07. NGTT2009-NN_Book3_So lieu quoc te(GDP)_12 (2)_04 Doanh nghiep va CSKDCT 2012" xfId="813" xr:uid="{00000000-0005-0000-0000-000027030000}"/>
    <cellStyle name="_07. NGTT2009-NN_Book3_So lieu quoc te(GDP)_12 (2)_Book2" xfId="814" xr:uid="{00000000-0005-0000-0000-000028030000}"/>
    <cellStyle name="_07. NGTT2009-NN_Book3_So lieu quoc te(GDP)_12 (2)_NGTK-daydu-2014-Laodong" xfId="815" xr:uid="{00000000-0005-0000-0000-000029030000}"/>
    <cellStyle name="_07. NGTT2009-NN_Book3_So lieu quoc te(GDP)_12 (2)_nien giam tom tat nong nghiep 2013" xfId="816" xr:uid="{00000000-0005-0000-0000-00002A030000}"/>
    <cellStyle name="_07. NGTT2009-NN_Book3_So lieu quoc te(GDP)_12 (2)_Niengiam_Hung_final" xfId="817" xr:uid="{00000000-0005-0000-0000-00002B030000}"/>
    <cellStyle name="_07. NGTT2009-NN_Book3_So lieu quoc te(GDP)_12 (2)_Phan II (In)" xfId="818" xr:uid="{00000000-0005-0000-0000-00002C030000}"/>
    <cellStyle name="_07. NGTT2009-NN_Book3_So lieu quoc te(GDP)_12 (2)_Xl0000167" xfId="819" xr:uid="{00000000-0005-0000-0000-00002D030000}"/>
    <cellStyle name="_07. NGTT2009-NN_Book3_So lieu quoc te(GDP)_12 Giao duc, Y Te va Muc songnam2011" xfId="820" xr:uid="{00000000-0005-0000-0000-00002E030000}"/>
    <cellStyle name="_07. NGTT2009-NN_Book3_So lieu quoc te(GDP)_12 Giao duc, Y Te va Muc songnam2011_nien giam tom tat nong nghiep 2013" xfId="821" xr:uid="{00000000-0005-0000-0000-00002F030000}"/>
    <cellStyle name="_07. NGTT2009-NN_Book3_So lieu quoc te(GDP)_12 Giao duc, Y Te va Muc songnam2011_Phan II (In)" xfId="822" xr:uid="{00000000-0005-0000-0000-000030030000}"/>
    <cellStyle name="_07. NGTT2009-NN_Book3_So lieu quoc te(GDP)_12 MSDC_Thuy Van" xfId="823" xr:uid="{00000000-0005-0000-0000-000031030000}"/>
    <cellStyle name="_07. NGTT2009-NN_Book3_So lieu quoc te(GDP)_12 So lieu quoc te (Ok)" xfId="824" xr:uid="{00000000-0005-0000-0000-000032030000}"/>
    <cellStyle name="_07. NGTT2009-NN_Book3_So lieu quoc te(GDP)_12 So lieu quoc te (Ok)_nien giam tom tat nong nghiep 2013" xfId="825" xr:uid="{00000000-0005-0000-0000-000033030000}"/>
    <cellStyle name="_07. NGTT2009-NN_Book3_So lieu quoc te(GDP)_12 So lieu quoc te (Ok)_Phan II (In)" xfId="826" xr:uid="{00000000-0005-0000-0000-000034030000}"/>
    <cellStyle name="_07. NGTT2009-NN_Book3_So lieu quoc te(GDP)_13 Van tai 2012" xfId="827" xr:uid="{00000000-0005-0000-0000-000035030000}"/>
    <cellStyle name="_07. NGTT2009-NN_Book3_So lieu quoc te(GDP)_Book2" xfId="828" xr:uid="{00000000-0005-0000-0000-000036030000}"/>
    <cellStyle name="_07. NGTT2009-NN_Book3_So lieu quoc te(GDP)_Giaoduc2013(ok)" xfId="829" xr:uid="{00000000-0005-0000-0000-000037030000}"/>
    <cellStyle name="_07. NGTT2009-NN_Book3_So lieu quoc te(GDP)_Maket NGTT2012 LN,TS (7-1-2013)" xfId="830" xr:uid="{00000000-0005-0000-0000-000038030000}"/>
    <cellStyle name="_07. NGTT2009-NN_Book3_So lieu quoc te(GDP)_Maket NGTT2012 LN,TS (7-1-2013)_Nongnghiep" xfId="831" xr:uid="{00000000-0005-0000-0000-000039030000}"/>
    <cellStyle name="_07. NGTT2009-NN_Book3_So lieu quoc te(GDP)_Ngiam_lamnghiep_2011_v2(1)(1)" xfId="832" xr:uid="{00000000-0005-0000-0000-00003A030000}"/>
    <cellStyle name="_07. NGTT2009-NN_Book3_So lieu quoc te(GDP)_Ngiam_lamnghiep_2011_v2(1)(1)_Nongnghiep" xfId="833" xr:uid="{00000000-0005-0000-0000-00003B030000}"/>
    <cellStyle name="_07. NGTT2009-NN_Book3_So lieu quoc te(GDP)_NGTK-daydu-2014-Laodong" xfId="834" xr:uid="{00000000-0005-0000-0000-00003C030000}"/>
    <cellStyle name="_07. NGTT2009-NN_Book3_So lieu quoc te(GDP)_NGTT LN,TS 2012 (Chuan)" xfId="835" xr:uid="{00000000-0005-0000-0000-00003D030000}"/>
    <cellStyle name="_07. NGTT2009-NN_Book3_So lieu quoc te(GDP)_Nien giam TT Vu Nong nghiep 2012(solieu)-gui Vu TH 29-3-2013" xfId="836" xr:uid="{00000000-0005-0000-0000-00003E030000}"/>
    <cellStyle name="_07. NGTT2009-NN_Book3_So lieu quoc te(GDP)_Niengiam_Hung_final" xfId="837" xr:uid="{00000000-0005-0000-0000-00003F030000}"/>
    <cellStyle name="_07. NGTT2009-NN_Book3_So lieu quoc te(GDP)_Nongnghiep" xfId="838" xr:uid="{00000000-0005-0000-0000-000040030000}"/>
    <cellStyle name="_07. NGTT2009-NN_Book3_So lieu quoc te(GDP)_Nongnghiep NGDD 2012_cap nhat den 24-5-2013(1)" xfId="839" xr:uid="{00000000-0005-0000-0000-000041030000}"/>
    <cellStyle name="_07. NGTT2009-NN_Book3_So lieu quoc te(GDP)_Nongnghiep_Nongnghiep NGDD 2012_cap nhat den 24-5-2013(1)" xfId="840" xr:uid="{00000000-0005-0000-0000-000042030000}"/>
    <cellStyle name="_07. NGTT2009-NN_Book3_So lieu quoc te(GDP)_TKQG" xfId="841" xr:uid="{00000000-0005-0000-0000-000043030000}"/>
    <cellStyle name="_07. NGTT2009-NN_Book3_So lieu quoc te(GDP)_Xl0000147" xfId="842" xr:uid="{00000000-0005-0000-0000-000044030000}"/>
    <cellStyle name="_07. NGTT2009-NN_Book3_So lieu quoc te(GDP)_Xl0000167" xfId="843" xr:uid="{00000000-0005-0000-0000-000045030000}"/>
    <cellStyle name="_07. NGTT2009-NN_Book3_So lieu quoc te(GDP)_XNK" xfId="844" xr:uid="{00000000-0005-0000-0000-000046030000}"/>
    <cellStyle name="_07. NGTT2009-NN_Book3_So lieu quoc te(GDP)_XNK_nien giam tom tat nong nghiep 2013" xfId="845" xr:uid="{00000000-0005-0000-0000-000047030000}"/>
    <cellStyle name="_07. NGTT2009-NN_Book3_So lieu quoc te(GDP)_XNK_Phan II (In)" xfId="846" xr:uid="{00000000-0005-0000-0000-000048030000}"/>
    <cellStyle name="_07. NGTT2009-NN_Book3_TKQG" xfId="847" xr:uid="{00000000-0005-0000-0000-000049030000}"/>
    <cellStyle name="_07. NGTT2009-NN_Book3_Xl0000006" xfId="848" xr:uid="{00000000-0005-0000-0000-00004A030000}"/>
    <cellStyle name="_07. NGTT2009-NN_Book3_Xl0000147" xfId="849" xr:uid="{00000000-0005-0000-0000-00004B030000}"/>
    <cellStyle name="_07. NGTT2009-NN_Book3_Xl0000167" xfId="850" xr:uid="{00000000-0005-0000-0000-00004C030000}"/>
    <cellStyle name="_07. NGTT2009-NN_Book3_XNK" xfId="851" xr:uid="{00000000-0005-0000-0000-00004D030000}"/>
    <cellStyle name="_07. NGTT2009-NN_Book3_XNK 2" xfId="852" xr:uid="{00000000-0005-0000-0000-00004E030000}"/>
    <cellStyle name="_07. NGTT2009-NN_Book3_XNK_08 Thuong mai Tong muc - Diep" xfId="853" xr:uid="{00000000-0005-0000-0000-00004F030000}"/>
    <cellStyle name="_07. NGTT2009-NN_Book3_XNK_08 Thuong mai Tong muc - Diep_nien giam tom tat nong nghiep 2013" xfId="854" xr:uid="{00000000-0005-0000-0000-000050030000}"/>
    <cellStyle name="_07. NGTT2009-NN_Book3_XNK_08 Thuong mai Tong muc - Diep_Phan II (In)" xfId="855" xr:uid="{00000000-0005-0000-0000-000051030000}"/>
    <cellStyle name="_07. NGTT2009-NN_Book3_XNK_Bo sung 04 bieu Cong nghiep" xfId="856" xr:uid="{00000000-0005-0000-0000-000052030000}"/>
    <cellStyle name="_07. NGTT2009-NN_Book3_XNK_Bo sung 04 bieu Cong nghiep 2" xfId="857" xr:uid="{00000000-0005-0000-0000-000053030000}"/>
    <cellStyle name="_07. NGTT2009-NN_Book3_XNK_Bo sung 04 bieu Cong nghiep_Book2" xfId="858" xr:uid="{00000000-0005-0000-0000-000054030000}"/>
    <cellStyle name="_07. NGTT2009-NN_Book3_XNK_Bo sung 04 bieu Cong nghiep_Mau" xfId="859" xr:uid="{00000000-0005-0000-0000-000055030000}"/>
    <cellStyle name="_07. NGTT2009-NN_Book3_XNK_Bo sung 04 bieu Cong nghiep_NGTK-daydu-2014-Laodong" xfId="860" xr:uid="{00000000-0005-0000-0000-000056030000}"/>
    <cellStyle name="_07. NGTT2009-NN_Book3_XNK_Bo sung 04 bieu Cong nghiep_Niengiam_Hung_final" xfId="861" xr:uid="{00000000-0005-0000-0000-000057030000}"/>
    <cellStyle name="_07. NGTT2009-NN_Book3_XNK_Book2" xfId="862" xr:uid="{00000000-0005-0000-0000-000058030000}"/>
    <cellStyle name="_07. NGTT2009-NN_Book3_XNK_Mau" xfId="863" xr:uid="{00000000-0005-0000-0000-000059030000}"/>
    <cellStyle name="_07. NGTT2009-NN_Book3_XNK_NGTK-daydu-2014-Laodong" xfId="864" xr:uid="{00000000-0005-0000-0000-00005A030000}"/>
    <cellStyle name="_07. NGTT2009-NN_Book3_XNK_Niengiam_Hung_final" xfId="865" xr:uid="{00000000-0005-0000-0000-00005B030000}"/>
    <cellStyle name="_07. NGTT2009-NN_Book3_XNK-2012" xfId="866" xr:uid="{00000000-0005-0000-0000-00005C030000}"/>
    <cellStyle name="_07. NGTT2009-NN_Book3_XNK-2012_nien giam tom tat nong nghiep 2013" xfId="867" xr:uid="{00000000-0005-0000-0000-00005D030000}"/>
    <cellStyle name="_07. NGTT2009-NN_Book3_XNK-2012_Phan II (In)" xfId="868" xr:uid="{00000000-0005-0000-0000-00005E030000}"/>
    <cellStyle name="_07. NGTT2009-NN_Book3_XNK-Market" xfId="869" xr:uid="{00000000-0005-0000-0000-00005F030000}"/>
    <cellStyle name="_07. NGTT2009-NN_Book4" xfId="870" xr:uid="{00000000-0005-0000-0000-000060030000}"/>
    <cellStyle name="_07. NGTT2009-NN_Book4 2" xfId="871" xr:uid="{00000000-0005-0000-0000-000061030000}"/>
    <cellStyle name="_07. NGTT2009-NN_Book4_08 Cong nghiep 2010" xfId="872" xr:uid="{00000000-0005-0000-0000-000062030000}"/>
    <cellStyle name="_07. NGTT2009-NN_Book4_08 Thuong mai va Du lich (Ok)" xfId="873" xr:uid="{00000000-0005-0000-0000-000063030000}"/>
    <cellStyle name="_07. NGTT2009-NN_Book4_09 Chi so gia 2011- VuTKG-1 (Ok)" xfId="874" xr:uid="{00000000-0005-0000-0000-000064030000}"/>
    <cellStyle name="_07. NGTT2009-NN_Book4_09 Du lich" xfId="875" xr:uid="{00000000-0005-0000-0000-000065030000}"/>
    <cellStyle name="_07. NGTT2009-NN_Book4_10 Van tai va BCVT (da sua ok)" xfId="876" xr:uid="{00000000-0005-0000-0000-000066030000}"/>
    <cellStyle name="_07. NGTT2009-NN_Book4_12 Giao duc, Y Te va Muc songnam2011" xfId="877" xr:uid="{00000000-0005-0000-0000-000067030000}"/>
    <cellStyle name="_07. NGTT2009-NN_Book4_12 So lieu quoc te (Ok)" xfId="878" xr:uid="{00000000-0005-0000-0000-000068030000}"/>
    <cellStyle name="_07. NGTT2009-NN_Book4_Book1" xfId="879" xr:uid="{00000000-0005-0000-0000-000069030000}"/>
    <cellStyle name="_07. NGTT2009-NN_Book4_Book1 2" xfId="880" xr:uid="{00000000-0005-0000-0000-00006A030000}"/>
    <cellStyle name="_07. NGTT2009-NN_Book4_Book1_Book2" xfId="881" xr:uid="{00000000-0005-0000-0000-00006B030000}"/>
    <cellStyle name="_07. NGTT2009-NN_Book4_Book1_Mau" xfId="882" xr:uid="{00000000-0005-0000-0000-00006C030000}"/>
    <cellStyle name="_07. NGTT2009-NN_Book4_Book1_NGTK-daydu-2014-Laodong" xfId="883" xr:uid="{00000000-0005-0000-0000-00006D030000}"/>
    <cellStyle name="_07. NGTT2009-NN_Book4_Book1_Niengiam_Hung_final" xfId="884" xr:uid="{00000000-0005-0000-0000-00006E030000}"/>
    <cellStyle name="_07. NGTT2009-NN_Book4_Book2" xfId="885" xr:uid="{00000000-0005-0000-0000-00006F030000}"/>
    <cellStyle name="_07. NGTT2009-NN_Book4_Mau" xfId="886" xr:uid="{00000000-0005-0000-0000-000070030000}"/>
    <cellStyle name="_07. NGTT2009-NN_Book4_NGTK-daydu-2014-Laodong" xfId="887" xr:uid="{00000000-0005-0000-0000-000071030000}"/>
    <cellStyle name="_07. NGTT2009-NN_Book4_nien giam tom tat du lich va XNK" xfId="888" xr:uid="{00000000-0005-0000-0000-000072030000}"/>
    <cellStyle name="_07. NGTT2009-NN_Book4_Niengiam_Hung_final" xfId="889" xr:uid="{00000000-0005-0000-0000-000073030000}"/>
    <cellStyle name="_07. NGTT2009-NN_Book4_Nongnghiep" xfId="890" xr:uid="{00000000-0005-0000-0000-000074030000}"/>
    <cellStyle name="_07. NGTT2009-NN_Book4_XNK" xfId="891" xr:uid="{00000000-0005-0000-0000-000075030000}"/>
    <cellStyle name="_07. NGTT2009-NN_Book4_XNK-2012" xfId="892" xr:uid="{00000000-0005-0000-0000-000076030000}"/>
    <cellStyle name="_07. NGTT2009-NN_CSKDCT 2010" xfId="893" xr:uid="{00000000-0005-0000-0000-000077030000}"/>
    <cellStyle name="_07. NGTT2009-NN_CSKDCT 2010 2" xfId="894" xr:uid="{00000000-0005-0000-0000-000078030000}"/>
    <cellStyle name="_07. NGTT2009-NN_CSKDCT 2010_Bo sung 04 bieu Cong nghiep" xfId="895" xr:uid="{00000000-0005-0000-0000-000079030000}"/>
    <cellStyle name="_07. NGTT2009-NN_CSKDCT 2010_Bo sung 04 bieu Cong nghiep 2" xfId="896" xr:uid="{00000000-0005-0000-0000-00007A030000}"/>
    <cellStyle name="_07. NGTT2009-NN_CSKDCT 2010_Bo sung 04 bieu Cong nghiep_Book2" xfId="897" xr:uid="{00000000-0005-0000-0000-00007B030000}"/>
    <cellStyle name="_07. NGTT2009-NN_CSKDCT 2010_Bo sung 04 bieu Cong nghiep_Mau" xfId="898" xr:uid="{00000000-0005-0000-0000-00007C030000}"/>
    <cellStyle name="_07. NGTT2009-NN_CSKDCT 2010_Bo sung 04 bieu Cong nghiep_NGTK-daydu-2014-Laodong" xfId="899" xr:uid="{00000000-0005-0000-0000-00007D030000}"/>
    <cellStyle name="_07. NGTT2009-NN_CSKDCT 2010_Bo sung 04 bieu Cong nghiep_Niengiam_Hung_final" xfId="900" xr:uid="{00000000-0005-0000-0000-00007E030000}"/>
    <cellStyle name="_07. NGTT2009-NN_CSKDCT 2010_Book2" xfId="901" xr:uid="{00000000-0005-0000-0000-00007F030000}"/>
    <cellStyle name="_07. NGTT2009-NN_CSKDCT 2010_Mau" xfId="902" xr:uid="{00000000-0005-0000-0000-000080030000}"/>
    <cellStyle name="_07. NGTT2009-NN_CSKDCT 2010_NGTK-daydu-2014-Laodong" xfId="903" xr:uid="{00000000-0005-0000-0000-000081030000}"/>
    <cellStyle name="_07. NGTT2009-NN_CSKDCT 2010_Niengiam_Hung_final" xfId="904" xr:uid="{00000000-0005-0000-0000-000082030000}"/>
    <cellStyle name="_07. NGTT2009-NN_CucThongke-phucdap-Tuan-Anh" xfId="905" xr:uid="{00000000-0005-0000-0000-000083030000}"/>
    <cellStyle name="_07. NGTT2009-NN_dan so phan tich 10 nam(moi)" xfId="906" xr:uid="{00000000-0005-0000-0000-000084030000}"/>
    <cellStyle name="_07. NGTT2009-NN_dan so phan tich 10 nam(moi)_01 Don vi HC" xfId="907" xr:uid="{00000000-0005-0000-0000-000085030000}"/>
    <cellStyle name="_07. NGTT2009-NN_dan so phan tich 10 nam(moi)_02 Danso_Laodong 2012(chuan) CO SO" xfId="908" xr:uid="{00000000-0005-0000-0000-000086030000}"/>
    <cellStyle name="_07. NGTT2009-NN_dan so phan tich 10 nam(moi)_04 Doanh nghiep va CSKDCT 2012" xfId="909" xr:uid="{00000000-0005-0000-0000-000087030000}"/>
    <cellStyle name="_07. NGTT2009-NN_dan so phan tich 10 nam(moi)_12 MSDC_Thuy Van" xfId="910" xr:uid="{00000000-0005-0000-0000-000088030000}"/>
    <cellStyle name="_07. NGTT2009-NN_dan so phan tich 10 nam(moi)_Don vi HC, dat dai, khi hau" xfId="911" xr:uid="{00000000-0005-0000-0000-000089030000}"/>
    <cellStyle name="_07. NGTT2009-NN_dan so phan tich 10 nam(moi)_Mau" xfId="912" xr:uid="{00000000-0005-0000-0000-00008A030000}"/>
    <cellStyle name="_07. NGTT2009-NN_dan so phan tich 10 nam(moi)_Mau 2" xfId="913" xr:uid="{00000000-0005-0000-0000-00008B030000}"/>
    <cellStyle name="_07. NGTT2009-NN_dan so phan tich 10 nam(moi)_Mau_Book2" xfId="914" xr:uid="{00000000-0005-0000-0000-00008C030000}"/>
    <cellStyle name="_07. NGTT2009-NN_dan so phan tich 10 nam(moi)_Mau_NGTK-daydu-2014-Laodong" xfId="915" xr:uid="{00000000-0005-0000-0000-00008D030000}"/>
    <cellStyle name="_07. NGTT2009-NN_dan so phan tich 10 nam(moi)_Mau_Niengiam_Hung_final" xfId="916" xr:uid="{00000000-0005-0000-0000-00008E030000}"/>
    <cellStyle name="_07. NGTT2009-NN_dan so phan tich 10 nam(moi)_NGDD 2013 Thu chi NSNN " xfId="917" xr:uid="{00000000-0005-0000-0000-00008F030000}"/>
    <cellStyle name="_07. NGTT2009-NN_dan so phan tich 10 nam(moi)_NGTK-daydu-2014-VuDSLD(22.5.2015)" xfId="918" xr:uid="{00000000-0005-0000-0000-000090030000}"/>
    <cellStyle name="_07. NGTT2009-NN_dan so phan tich 10 nam(moi)_nien giam 28.5.12_sua tn_Oanh-gui-3.15pm-28-5-2012" xfId="919" xr:uid="{00000000-0005-0000-0000-000091030000}"/>
    <cellStyle name="_07. NGTT2009-NN_dan so phan tich 10 nam(moi)_Nien giam KT_TV 2010" xfId="920" xr:uid="{00000000-0005-0000-0000-000092030000}"/>
    <cellStyle name="_07. NGTT2009-NN_dan so phan tich 10 nam(moi)_nien giam tom tat nong nghiep 2013" xfId="921" xr:uid="{00000000-0005-0000-0000-000093030000}"/>
    <cellStyle name="_07. NGTT2009-NN_dan so phan tich 10 nam(moi)_Phan II (In)" xfId="922" xr:uid="{00000000-0005-0000-0000-000094030000}"/>
    <cellStyle name="_07. NGTT2009-NN_dan so phan tich 10 nam(moi)_Xl0000006" xfId="923" xr:uid="{00000000-0005-0000-0000-000095030000}"/>
    <cellStyle name="_07. NGTT2009-NN_dan so phan tich 10 nam(moi)_Xl0000167" xfId="924" xr:uid="{00000000-0005-0000-0000-000096030000}"/>
    <cellStyle name="_07. NGTT2009-NN_dan so phan tich 10 nam(moi)_Y te-VH TT_Tam(1)" xfId="925" xr:uid="{00000000-0005-0000-0000-000097030000}"/>
    <cellStyle name="_07. NGTT2009-NN_Dat Dai NGTT -2013" xfId="926" xr:uid="{00000000-0005-0000-0000-000098030000}"/>
    <cellStyle name="_07. NGTT2009-NN_Dat Dai NGTT -2013 2" xfId="927" xr:uid="{00000000-0005-0000-0000-000099030000}"/>
    <cellStyle name="_07. NGTT2009-NN_Dat Dai NGTT -2013_Book2" xfId="928" xr:uid="{00000000-0005-0000-0000-00009A030000}"/>
    <cellStyle name="_07. NGTT2009-NN_Dat Dai NGTT -2013_NGTK-daydu-2014-Laodong" xfId="929" xr:uid="{00000000-0005-0000-0000-00009B030000}"/>
    <cellStyle name="_07. NGTT2009-NN_Dat Dai NGTT -2013_Niengiam_Hung_final" xfId="930" xr:uid="{00000000-0005-0000-0000-00009C030000}"/>
    <cellStyle name="_07. NGTT2009-NN_Giaoduc2013(ok)" xfId="931" xr:uid="{00000000-0005-0000-0000-00009D030000}"/>
    <cellStyle name="_07. NGTT2009-NN_GTSXNN" xfId="932" xr:uid="{00000000-0005-0000-0000-00009E030000}"/>
    <cellStyle name="_07. NGTT2009-NN_GTSXNN_Nongnghiep NGDD 2012_cap nhat den 24-5-2013(1)" xfId="933" xr:uid="{00000000-0005-0000-0000-00009F030000}"/>
    <cellStyle name="_07. NGTT2009-NN_Lam nghiep, thuy san 2010 (ok)" xfId="934" xr:uid="{00000000-0005-0000-0000-0000A0030000}"/>
    <cellStyle name="_07. NGTT2009-NN_Lam nghiep, thuy san 2010 (ok) 2" xfId="935" xr:uid="{00000000-0005-0000-0000-0000A1030000}"/>
    <cellStyle name="_07. NGTT2009-NN_Lam nghiep, thuy san 2010 (ok)_08 Cong nghiep 2010" xfId="936" xr:uid="{00000000-0005-0000-0000-0000A2030000}"/>
    <cellStyle name="_07. NGTT2009-NN_Lam nghiep, thuy san 2010 (ok)_08 Thuong mai va Du lich (Ok)" xfId="937" xr:uid="{00000000-0005-0000-0000-0000A3030000}"/>
    <cellStyle name="_07. NGTT2009-NN_Lam nghiep, thuy san 2010 (ok)_09 Chi so gia 2011- VuTKG-1 (Ok)" xfId="938" xr:uid="{00000000-0005-0000-0000-0000A4030000}"/>
    <cellStyle name="_07. NGTT2009-NN_Lam nghiep, thuy san 2010 (ok)_09 Du lich" xfId="939" xr:uid="{00000000-0005-0000-0000-0000A5030000}"/>
    <cellStyle name="_07. NGTT2009-NN_Lam nghiep, thuy san 2010 (ok)_10 Van tai va BCVT (da sua ok)" xfId="940" xr:uid="{00000000-0005-0000-0000-0000A6030000}"/>
    <cellStyle name="_07. NGTT2009-NN_Lam nghiep, thuy san 2010 (ok)_12 Giao duc, Y Te va Muc songnam2011" xfId="941" xr:uid="{00000000-0005-0000-0000-0000A7030000}"/>
    <cellStyle name="_07. NGTT2009-NN_Lam nghiep, thuy san 2010 (ok)_Book2" xfId="942" xr:uid="{00000000-0005-0000-0000-0000A8030000}"/>
    <cellStyle name="_07. NGTT2009-NN_Lam nghiep, thuy san 2010 (ok)_Mau" xfId="943" xr:uid="{00000000-0005-0000-0000-0000A9030000}"/>
    <cellStyle name="_07. NGTT2009-NN_Lam nghiep, thuy san 2010 (ok)_NGTK-daydu-2014-Laodong" xfId="944" xr:uid="{00000000-0005-0000-0000-0000AA030000}"/>
    <cellStyle name="_07. NGTT2009-NN_Lam nghiep, thuy san 2010 (ok)_nien giam tom tat du lich va XNK" xfId="945" xr:uid="{00000000-0005-0000-0000-0000AB030000}"/>
    <cellStyle name="_07. NGTT2009-NN_Lam nghiep, thuy san 2010 (ok)_Niengiam_Hung_final" xfId="946" xr:uid="{00000000-0005-0000-0000-0000AC030000}"/>
    <cellStyle name="_07. NGTT2009-NN_Lam nghiep, thuy san 2010 (ok)_Nongnghiep" xfId="947" xr:uid="{00000000-0005-0000-0000-0000AD030000}"/>
    <cellStyle name="_07. NGTT2009-NN_Lam nghiep, thuy san 2010 (ok)_XNK" xfId="948" xr:uid="{00000000-0005-0000-0000-0000AE030000}"/>
    <cellStyle name="_07. NGTT2009-NN_Maket NGTT Cong nghiep 2011" xfId="949" xr:uid="{00000000-0005-0000-0000-0000AF030000}"/>
    <cellStyle name="_07. NGTT2009-NN_Maket NGTT Cong nghiep 2011_08 Cong nghiep 2010" xfId="950" xr:uid="{00000000-0005-0000-0000-0000B0030000}"/>
    <cellStyle name="_07. NGTT2009-NN_Maket NGTT Cong nghiep 2011_08 Thuong mai va Du lich (Ok)" xfId="951" xr:uid="{00000000-0005-0000-0000-0000B1030000}"/>
    <cellStyle name="_07. NGTT2009-NN_Maket NGTT Cong nghiep 2011_09 Chi so gia 2011- VuTKG-1 (Ok)" xfId="952" xr:uid="{00000000-0005-0000-0000-0000B2030000}"/>
    <cellStyle name="_07. NGTT2009-NN_Maket NGTT Cong nghiep 2011_09 Du lich" xfId="953" xr:uid="{00000000-0005-0000-0000-0000B3030000}"/>
    <cellStyle name="_07. NGTT2009-NN_Maket NGTT Cong nghiep 2011_10 Van tai va BCVT (da sua ok)" xfId="954" xr:uid="{00000000-0005-0000-0000-0000B4030000}"/>
    <cellStyle name="_07. NGTT2009-NN_Maket NGTT Cong nghiep 2011_12 Giao duc, Y Te va Muc songnam2011" xfId="955" xr:uid="{00000000-0005-0000-0000-0000B5030000}"/>
    <cellStyle name="_07. NGTT2009-NN_Maket NGTT Cong nghiep 2011_nien giam tom tat du lich va XNK" xfId="956" xr:uid="{00000000-0005-0000-0000-0000B6030000}"/>
    <cellStyle name="_07. NGTT2009-NN_Maket NGTT Cong nghiep 2011_Nongnghiep" xfId="957" xr:uid="{00000000-0005-0000-0000-0000B7030000}"/>
    <cellStyle name="_07. NGTT2009-NN_Maket NGTT Cong nghiep 2011_XNK" xfId="958" xr:uid="{00000000-0005-0000-0000-0000B8030000}"/>
    <cellStyle name="_07. NGTT2009-NN_Maket NGTT Doanh Nghiep 2011" xfId="959" xr:uid="{00000000-0005-0000-0000-0000B9030000}"/>
    <cellStyle name="_07. NGTT2009-NN_Maket NGTT Doanh Nghiep 2011_08 Cong nghiep 2010" xfId="960" xr:uid="{00000000-0005-0000-0000-0000BA030000}"/>
    <cellStyle name="_07. NGTT2009-NN_Maket NGTT Doanh Nghiep 2011_08 Thuong mai va Du lich (Ok)" xfId="961" xr:uid="{00000000-0005-0000-0000-0000BB030000}"/>
    <cellStyle name="_07. NGTT2009-NN_Maket NGTT Doanh Nghiep 2011_09 Chi so gia 2011- VuTKG-1 (Ok)" xfId="962" xr:uid="{00000000-0005-0000-0000-0000BC030000}"/>
    <cellStyle name="_07. NGTT2009-NN_Maket NGTT Doanh Nghiep 2011_09 Du lich" xfId="963" xr:uid="{00000000-0005-0000-0000-0000BD030000}"/>
    <cellStyle name="_07. NGTT2009-NN_Maket NGTT Doanh Nghiep 2011_10 Van tai va BCVT (da sua ok)" xfId="964" xr:uid="{00000000-0005-0000-0000-0000BE030000}"/>
    <cellStyle name="_07. NGTT2009-NN_Maket NGTT Doanh Nghiep 2011_12 Giao duc, Y Te va Muc songnam2011" xfId="965" xr:uid="{00000000-0005-0000-0000-0000BF030000}"/>
    <cellStyle name="_07. NGTT2009-NN_Maket NGTT Doanh Nghiep 2011_nien giam tom tat du lich va XNK" xfId="966" xr:uid="{00000000-0005-0000-0000-0000C0030000}"/>
    <cellStyle name="_07. NGTT2009-NN_Maket NGTT Doanh Nghiep 2011_Nongnghiep" xfId="967" xr:uid="{00000000-0005-0000-0000-0000C1030000}"/>
    <cellStyle name="_07. NGTT2009-NN_Maket NGTT Doanh Nghiep 2011_XNK" xfId="968" xr:uid="{00000000-0005-0000-0000-0000C2030000}"/>
    <cellStyle name="_07. NGTT2009-NN_Maket NGTT Thu chi NS 2011" xfId="969" xr:uid="{00000000-0005-0000-0000-0000C3030000}"/>
    <cellStyle name="_07. NGTT2009-NN_Maket NGTT Thu chi NS 2011_08 Cong nghiep 2010" xfId="970" xr:uid="{00000000-0005-0000-0000-0000C4030000}"/>
    <cellStyle name="_07. NGTT2009-NN_Maket NGTT Thu chi NS 2011_08 Thuong mai va Du lich (Ok)" xfId="971" xr:uid="{00000000-0005-0000-0000-0000C5030000}"/>
    <cellStyle name="_07. NGTT2009-NN_Maket NGTT Thu chi NS 2011_09 Chi so gia 2011- VuTKG-1 (Ok)" xfId="972" xr:uid="{00000000-0005-0000-0000-0000C6030000}"/>
    <cellStyle name="_07. NGTT2009-NN_Maket NGTT Thu chi NS 2011_09 Du lich" xfId="973" xr:uid="{00000000-0005-0000-0000-0000C7030000}"/>
    <cellStyle name="_07. NGTT2009-NN_Maket NGTT Thu chi NS 2011_10 Van tai va BCVT (da sua ok)" xfId="974" xr:uid="{00000000-0005-0000-0000-0000C8030000}"/>
    <cellStyle name="_07. NGTT2009-NN_Maket NGTT Thu chi NS 2011_12 Giao duc, Y Te va Muc songnam2011" xfId="975" xr:uid="{00000000-0005-0000-0000-0000C9030000}"/>
    <cellStyle name="_07. NGTT2009-NN_Maket NGTT Thu chi NS 2011_nien giam tom tat du lich va XNK" xfId="976" xr:uid="{00000000-0005-0000-0000-0000CA030000}"/>
    <cellStyle name="_07. NGTT2009-NN_Maket NGTT Thu chi NS 2011_Nongnghiep" xfId="977" xr:uid="{00000000-0005-0000-0000-0000CB030000}"/>
    <cellStyle name="_07. NGTT2009-NN_Maket NGTT Thu chi NS 2011_XNK" xfId="978" xr:uid="{00000000-0005-0000-0000-0000CC030000}"/>
    <cellStyle name="_07. NGTT2009-NN_Maket NGTT2012 LN,TS (7-1-2013)" xfId="979" xr:uid="{00000000-0005-0000-0000-0000CD030000}"/>
    <cellStyle name="_07. NGTT2009-NN_Maket NGTT2012 LN,TS (7-1-2013)_Nongnghiep" xfId="980" xr:uid="{00000000-0005-0000-0000-0000CE030000}"/>
    <cellStyle name="_07. NGTT2009-NN_Mau" xfId="981" xr:uid="{00000000-0005-0000-0000-0000CF030000}"/>
    <cellStyle name="_07. NGTT2009-NN_Ngiam_lamnghiep_2011_v2(1)(1)" xfId="982" xr:uid="{00000000-0005-0000-0000-0000D0030000}"/>
    <cellStyle name="_07. NGTT2009-NN_Ngiam_lamnghiep_2011_v2(1)(1)_Nongnghiep" xfId="983" xr:uid="{00000000-0005-0000-0000-0000D1030000}"/>
    <cellStyle name="_07. NGTT2009-NN_NGTK-daydu-2014-Laodong" xfId="984" xr:uid="{00000000-0005-0000-0000-0000D2030000}"/>
    <cellStyle name="_07. NGTT2009-NN_NGTT Ca the 2011 Diep" xfId="985" xr:uid="{00000000-0005-0000-0000-0000D3030000}"/>
    <cellStyle name="_07. NGTT2009-NN_NGTT Ca the 2011 Diep_08 Cong nghiep 2010" xfId="986" xr:uid="{00000000-0005-0000-0000-0000D4030000}"/>
    <cellStyle name="_07. NGTT2009-NN_NGTT Ca the 2011 Diep_08 Thuong mai va Du lich (Ok)" xfId="987" xr:uid="{00000000-0005-0000-0000-0000D5030000}"/>
    <cellStyle name="_07. NGTT2009-NN_NGTT Ca the 2011 Diep_09 Chi so gia 2011- VuTKG-1 (Ok)" xfId="988" xr:uid="{00000000-0005-0000-0000-0000D6030000}"/>
    <cellStyle name="_07. NGTT2009-NN_NGTT Ca the 2011 Diep_09 Du lich" xfId="989" xr:uid="{00000000-0005-0000-0000-0000D7030000}"/>
    <cellStyle name="_07. NGTT2009-NN_NGTT Ca the 2011 Diep_10 Van tai va BCVT (da sua ok)" xfId="990" xr:uid="{00000000-0005-0000-0000-0000D8030000}"/>
    <cellStyle name="_07. NGTT2009-NN_NGTT Ca the 2011 Diep_12 Giao duc, Y Te va Muc songnam2011" xfId="991" xr:uid="{00000000-0005-0000-0000-0000D9030000}"/>
    <cellStyle name="_07. NGTT2009-NN_NGTT Ca the 2011 Diep_nien giam tom tat du lich va XNK" xfId="992" xr:uid="{00000000-0005-0000-0000-0000DA030000}"/>
    <cellStyle name="_07. NGTT2009-NN_NGTT Ca the 2011 Diep_Nongnghiep" xfId="993" xr:uid="{00000000-0005-0000-0000-0000DB030000}"/>
    <cellStyle name="_07. NGTT2009-NN_NGTT Ca the 2011 Diep_XNK" xfId="994" xr:uid="{00000000-0005-0000-0000-0000DC030000}"/>
    <cellStyle name="_07. NGTT2009-NN_NGTT LN,TS 2012 (Chuan)" xfId="995" xr:uid="{00000000-0005-0000-0000-0000DD030000}"/>
    <cellStyle name="_07. NGTT2009-NN_Nien giam day du  Nong nghiep 2010" xfId="996" xr:uid="{00000000-0005-0000-0000-0000DE030000}"/>
    <cellStyle name="_07. NGTT2009-NN_nien giam tom tat nong nghiep 2013" xfId="997" xr:uid="{00000000-0005-0000-0000-0000DF030000}"/>
    <cellStyle name="_07. NGTT2009-NN_Nien giam TT Vu Nong nghiep 2012(solieu)-gui Vu TH 29-3-2013" xfId="998" xr:uid="{00000000-0005-0000-0000-0000E0030000}"/>
    <cellStyle name="_07. NGTT2009-NN_Niengiam_Hung_final" xfId="999" xr:uid="{00000000-0005-0000-0000-0000E1030000}"/>
    <cellStyle name="_07. NGTT2009-NN_Nongnghiep" xfId="1000" xr:uid="{00000000-0005-0000-0000-0000E2030000}"/>
    <cellStyle name="_07. NGTT2009-NN_Nongnghiep 2" xfId="1001" xr:uid="{00000000-0005-0000-0000-0000E3030000}"/>
    <cellStyle name="_07. NGTT2009-NN_Nongnghiep_Bo sung 04 bieu Cong nghiep" xfId="1002" xr:uid="{00000000-0005-0000-0000-0000E4030000}"/>
    <cellStyle name="_07. NGTT2009-NN_Nongnghiep_Bo sung 04 bieu Cong nghiep 2" xfId="1003" xr:uid="{00000000-0005-0000-0000-0000E5030000}"/>
    <cellStyle name="_07. NGTT2009-NN_Nongnghiep_Bo sung 04 bieu Cong nghiep_Book2" xfId="1004" xr:uid="{00000000-0005-0000-0000-0000E6030000}"/>
    <cellStyle name="_07. NGTT2009-NN_Nongnghiep_Bo sung 04 bieu Cong nghiep_Mau" xfId="1005" xr:uid="{00000000-0005-0000-0000-0000E7030000}"/>
    <cellStyle name="_07. NGTT2009-NN_Nongnghiep_Bo sung 04 bieu Cong nghiep_NGTK-daydu-2014-Laodong" xfId="1006" xr:uid="{00000000-0005-0000-0000-0000E8030000}"/>
    <cellStyle name="_07. NGTT2009-NN_Nongnghiep_Bo sung 04 bieu Cong nghiep_Niengiam_Hung_final" xfId="1007" xr:uid="{00000000-0005-0000-0000-0000E9030000}"/>
    <cellStyle name="_07. NGTT2009-NN_Nongnghiep_Book2" xfId="1008" xr:uid="{00000000-0005-0000-0000-0000EA030000}"/>
    <cellStyle name="_07. NGTT2009-NN_Nongnghiep_Mau" xfId="1009" xr:uid="{00000000-0005-0000-0000-0000EB030000}"/>
    <cellStyle name="_07. NGTT2009-NN_Nongnghiep_NGDD 2013 Thu chi NSNN " xfId="1010" xr:uid="{00000000-0005-0000-0000-0000EC030000}"/>
    <cellStyle name="_07. NGTT2009-NN_Nongnghiep_NGTK-daydu-2014-Laodong" xfId="1011" xr:uid="{00000000-0005-0000-0000-0000ED030000}"/>
    <cellStyle name="_07. NGTT2009-NN_Nongnghiep_Niengiam_Hung_final" xfId="1012" xr:uid="{00000000-0005-0000-0000-0000EE030000}"/>
    <cellStyle name="_07. NGTT2009-NN_Nongnghiep_Nongnghiep NGDD 2012_cap nhat den 24-5-2013(1)" xfId="1013" xr:uid="{00000000-0005-0000-0000-0000EF030000}"/>
    <cellStyle name="_07. NGTT2009-NN_Nongnghiep_TKQG" xfId="1014" xr:uid="{00000000-0005-0000-0000-0000F0030000}"/>
    <cellStyle name="_07. NGTT2009-NN_Phan i (in)" xfId="1015" xr:uid="{00000000-0005-0000-0000-0000F1030000}"/>
    <cellStyle name="_07. NGTT2009-NN_Phan II (In)" xfId="1016" xr:uid="{00000000-0005-0000-0000-0000F2030000}"/>
    <cellStyle name="_07. NGTT2009-NN_So lieu quoc te TH" xfId="1017" xr:uid="{00000000-0005-0000-0000-0000F3030000}"/>
    <cellStyle name="_07. NGTT2009-NN_So lieu quoc te TH_08 Cong nghiep 2010" xfId="1018" xr:uid="{00000000-0005-0000-0000-0000F4030000}"/>
    <cellStyle name="_07. NGTT2009-NN_So lieu quoc te TH_08 Thuong mai va Du lich (Ok)" xfId="1019" xr:uid="{00000000-0005-0000-0000-0000F5030000}"/>
    <cellStyle name="_07. NGTT2009-NN_So lieu quoc te TH_09 Chi so gia 2011- VuTKG-1 (Ok)" xfId="1020" xr:uid="{00000000-0005-0000-0000-0000F6030000}"/>
    <cellStyle name="_07. NGTT2009-NN_So lieu quoc te TH_09 Du lich" xfId="1021" xr:uid="{00000000-0005-0000-0000-0000F7030000}"/>
    <cellStyle name="_07. NGTT2009-NN_So lieu quoc te TH_10 Van tai va BCVT (da sua ok)" xfId="1022" xr:uid="{00000000-0005-0000-0000-0000F8030000}"/>
    <cellStyle name="_07. NGTT2009-NN_So lieu quoc te TH_12 Giao duc, Y Te va Muc songnam2011" xfId="1023" xr:uid="{00000000-0005-0000-0000-0000F9030000}"/>
    <cellStyle name="_07. NGTT2009-NN_So lieu quoc te TH_nien giam tom tat du lich va XNK" xfId="1024" xr:uid="{00000000-0005-0000-0000-0000FA030000}"/>
    <cellStyle name="_07. NGTT2009-NN_So lieu quoc te TH_Nongnghiep" xfId="1025" xr:uid="{00000000-0005-0000-0000-0000FB030000}"/>
    <cellStyle name="_07. NGTT2009-NN_So lieu quoc te TH_XNK" xfId="1026" xr:uid="{00000000-0005-0000-0000-0000FC030000}"/>
    <cellStyle name="_07. NGTT2009-NN_So lieu quoc te(GDP)" xfId="1027" xr:uid="{00000000-0005-0000-0000-0000FD030000}"/>
    <cellStyle name="_07. NGTT2009-NN_So lieu quoc te(GDP) 2" xfId="1028" xr:uid="{00000000-0005-0000-0000-0000FE030000}"/>
    <cellStyle name="_07. NGTT2009-NN_So lieu quoc te(GDP)_02  Dan so lao dong(OK)" xfId="1029" xr:uid="{00000000-0005-0000-0000-0000FF030000}"/>
    <cellStyle name="_07. NGTT2009-NN_So lieu quoc te(GDP)_03 TKQG va Thu chi NSNN 2012" xfId="1030" xr:uid="{00000000-0005-0000-0000-000000040000}"/>
    <cellStyle name="_07. NGTT2009-NN_So lieu quoc te(GDP)_04 Doanh nghiep va CSKDCT 2012" xfId="1031" xr:uid="{00000000-0005-0000-0000-000001040000}"/>
    <cellStyle name="_07. NGTT2009-NN_So lieu quoc te(GDP)_05 Doanh nghiep va Ca the_2011 (Ok)" xfId="1032" xr:uid="{00000000-0005-0000-0000-000002040000}"/>
    <cellStyle name="_07. NGTT2009-NN_So lieu quoc te(GDP)_06 NGTT LN,TS 2013 co so" xfId="1033" xr:uid="{00000000-0005-0000-0000-000003040000}"/>
    <cellStyle name="_07. NGTT2009-NN_So lieu quoc te(GDP)_07 NGTT CN 2012" xfId="1034" xr:uid="{00000000-0005-0000-0000-000004040000}"/>
    <cellStyle name="_07. NGTT2009-NN_So lieu quoc te(GDP)_08 Thuong mai Tong muc - Diep" xfId="1035" xr:uid="{00000000-0005-0000-0000-000005040000}"/>
    <cellStyle name="_07. NGTT2009-NN_So lieu quoc te(GDP)_08 Thuong mai va Du lich (Ok)" xfId="1036" xr:uid="{00000000-0005-0000-0000-000006040000}"/>
    <cellStyle name="_07. NGTT2009-NN_So lieu quoc te(GDP)_08 Thuong mai va Du lich (Ok)_nien giam tom tat nong nghiep 2013" xfId="1037" xr:uid="{00000000-0005-0000-0000-000007040000}"/>
    <cellStyle name="_07. NGTT2009-NN_So lieu quoc te(GDP)_08 Thuong mai va Du lich (Ok)_Phan II (In)" xfId="1038" xr:uid="{00000000-0005-0000-0000-000008040000}"/>
    <cellStyle name="_07. NGTT2009-NN_So lieu quoc te(GDP)_09 Chi so gia 2011- VuTKG-1 (Ok)" xfId="1039" xr:uid="{00000000-0005-0000-0000-000009040000}"/>
    <cellStyle name="_07. NGTT2009-NN_So lieu quoc te(GDP)_09 Chi so gia 2011- VuTKG-1 (Ok)_nien giam tom tat nong nghiep 2013" xfId="1040" xr:uid="{00000000-0005-0000-0000-00000A040000}"/>
    <cellStyle name="_07. NGTT2009-NN_So lieu quoc te(GDP)_09 Chi so gia 2011- VuTKG-1 (Ok)_Phan II (In)" xfId="1041" xr:uid="{00000000-0005-0000-0000-00000B040000}"/>
    <cellStyle name="_07. NGTT2009-NN_So lieu quoc te(GDP)_09 Du lich" xfId="1042" xr:uid="{00000000-0005-0000-0000-00000C040000}"/>
    <cellStyle name="_07. NGTT2009-NN_So lieu quoc te(GDP)_09 Du lich_nien giam tom tat nong nghiep 2013" xfId="1043" xr:uid="{00000000-0005-0000-0000-00000D040000}"/>
    <cellStyle name="_07. NGTT2009-NN_So lieu quoc te(GDP)_09 Du lich_Phan II (In)" xfId="1044" xr:uid="{00000000-0005-0000-0000-00000E040000}"/>
    <cellStyle name="_07. NGTT2009-NN_So lieu quoc te(GDP)_10 Van tai va BCVT (da sua ok)" xfId="1045" xr:uid="{00000000-0005-0000-0000-00000F040000}"/>
    <cellStyle name="_07. NGTT2009-NN_So lieu quoc te(GDP)_10 Van tai va BCVT (da sua ok)_nien giam tom tat nong nghiep 2013" xfId="1046" xr:uid="{00000000-0005-0000-0000-000010040000}"/>
    <cellStyle name="_07. NGTT2009-NN_So lieu quoc te(GDP)_10 Van tai va BCVT (da sua ok)_Phan II (In)" xfId="1047" xr:uid="{00000000-0005-0000-0000-000011040000}"/>
    <cellStyle name="_07. NGTT2009-NN_So lieu quoc te(GDP)_11 (3)" xfId="1048" xr:uid="{00000000-0005-0000-0000-000012040000}"/>
    <cellStyle name="_07. NGTT2009-NN_So lieu quoc te(GDP)_11 (3) 2" xfId="1049" xr:uid="{00000000-0005-0000-0000-000013040000}"/>
    <cellStyle name="_07. NGTT2009-NN_So lieu quoc te(GDP)_11 (3)_04 Doanh nghiep va CSKDCT 2012" xfId="1050" xr:uid="{00000000-0005-0000-0000-000014040000}"/>
    <cellStyle name="_07. NGTT2009-NN_So lieu quoc te(GDP)_11 (3)_Book2" xfId="1051" xr:uid="{00000000-0005-0000-0000-000015040000}"/>
    <cellStyle name="_07. NGTT2009-NN_So lieu quoc te(GDP)_11 (3)_NGTK-daydu-2014-Laodong" xfId="1052" xr:uid="{00000000-0005-0000-0000-000016040000}"/>
    <cellStyle name="_07. NGTT2009-NN_So lieu quoc te(GDP)_11 (3)_nien giam tom tat nong nghiep 2013" xfId="1053" xr:uid="{00000000-0005-0000-0000-000017040000}"/>
    <cellStyle name="_07. NGTT2009-NN_So lieu quoc te(GDP)_11 (3)_Niengiam_Hung_final" xfId="1054" xr:uid="{00000000-0005-0000-0000-000018040000}"/>
    <cellStyle name="_07. NGTT2009-NN_So lieu quoc te(GDP)_11 (3)_Phan II (In)" xfId="1055" xr:uid="{00000000-0005-0000-0000-000019040000}"/>
    <cellStyle name="_07. NGTT2009-NN_So lieu quoc te(GDP)_11 (3)_Xl0000167" xfId="1056" xr:uid="{00000000-0005-0000-0000-00001A040000}"/>
    <cellStyle name="_07. NGTT2009-NN_So lieu quoc te(GDP)_12 (2)" xfId="1057" xr:uid="{00000000-0005-0000-0000-00001B040000}"/>
    <cellStyle name="_07. NGTT2009-NN_So lieu quoc te(GDP)_12 (2) 2" xfId="1058" xr:uid="{00000000-0005-0000-0000-00001C040000}"/>
    <cellStyle name="_07. NGTT2009-NN_So lieu quoc te(GDP)_12 (2)_04 Doanh nghiep va CSKDCT 2012" xfId="1059" xr:uid="{00000000-0005-0000-0000-00001D040000}"/>
    <cellStyle name="_07. NGTT2009-NN_So lieu quoc te(GDP)_12 (2)_Book2" xfId="1060" xr:uid="{00000000-0005-0000-0000-00001E040000}"/>
    <cellStyle name="_07. NGTT2009-NN_So lieu quoc te(GDP)_12 (2)_NGTK-daydu-2014-Laodong" xfId="1061" xr:uid="{00000000-0005-0000-0000-00001F040000}"/>
    <cellStyle name="_07. NGTT2009-NN_So lieu quoc te(GDP)_12 (2)_nien giam tom tat nong nghiep 2013" xfId="1062" xr:uid="{00000000-0005-0000-0000-000020040000}"/>
    <cellStyle name="_07. NGTT2009-NN_So lieu quoc te(GDP)_12 (2)_Niengiam_Hung_final" xfId="1063" xr:uid="{00000000-0005-0000-0000-000021040000}"/>
    <cellStyle name="_07. NGTT2009-NN_So lieu quoc te(GDP)_12 (2)_Phan II (In)" xfId="1064" xr:uid="{00000000-0005-0000-0000-000022040000}"/>
    <cellStyle name="_07. NGTT2009-NN_So lieu quoc te(GDP)_12 (2)_Xl0000167" xfId="1065" xr:uid="{00000000-0005-0000-0000-000023040000}"/>
    <cellStyle name="_07. NGTT2009-NN_So lieu quoc te(GDP)_12 Giao duc, Y Te va Muc songnam2011" xfId="1066" xr:uid="{00000000-0005-0000-0000-000024040000}"/>
    <cellStyle name="_07. NGTT2009-NN_So lieu quoc te(GDP)_12 Giao duc, Y Te va Muc songnam2011_nien giam tom tat nong nghiep 2013" xfId="1067" xr:uid="{00000000-0005-0000-0000-000025040000}"/>
    <cellStyle name="_07. NGTT2009-NN_So lieu quoc te(GDP)_12 Giao duc, Y Te va Muc songnam2011_Phan II (In)" xfId="1068" xr:uid="{00000000-0005-0000-0000-000026040000}"/>
    <cellStyle name="_07. NGTT2009-NN_So lieu quoc te(GDP)_12 MSDC_Thuy Van" xfId="1069" xr:uid="{00000000-0005-0000-0000-000027040000}"/>
    <cellStyle name="_07. NGTT2009-NN_So lieu quoc te(GDP)_12 So lieu quoc te (Ok)" xfId="1070" xr:uid="{00000000-0005-0000-0000-000028040000}"/>
    <cellStyle name="_07. NGTT2009-NN_So lieu quoc te(GDP)_12 So lieu quoc te (Ok)_nien giam tom tat nong nghiep 2013" xfId="1071" xr:uid="{00000000-0005-0000-0000-000029040000}"/>
    <cellStyle name="_07. NGTT2009-NN_So lieu quoc te(GDP)_12 So lieu quoc te (Ok)_Phan II (In)" xfId="1072" xr:uid="{00000000-0005-0000-0000-00002A040000}"/>
    <cellStyle name="_07. NGTT2009-NN_So lieu quoc te(GDP)_13 Van tai 2012" xfId="1073" xr:uid="{00000000-0005-0000-0000-00002B040000}"/>
    <cellStyle name="_07. NGTT2009-NN_So lieu quoc te(GDP)_Book2" xfId="1074" xr:uid="{00000000-0005-0000-0000-00002C040000}"/>
    <cellStyle name="_07. NGTT2009-NN_So lieu quoc te(GDP)_Giaoduc2013(ok)" xfId="1075" xr:uid="{00000000-0005-0000-0000-00002D040000}"/>
    <cellStyle name="_07. NGTT2009-NN_So lieu quoc te(GDP)_Maket NGTT2012 LN,TS (7-1-2013)" xfId="1076" xr:uid="{00000000-0005-0000-0000-00002E040000}"/>
    <cellStyle name="_07. NGTT2009-NN_So lieu quoc te(GDP)_Maket NGTT2012 LN,TS (7-1-2013)_Nongnghiep" xfId="1077" xr:uid="{00000000-0005-0000-0000-00002F040000}"/>
    <cellStyle name="_07. NGTT2009-NN_So lieu quoc te(GDP)_Ngiam_lamnghiep_2011_v2(1)(1)" xfId="1078" xr:uid="{00000000-0005-0000-0000-000030040000}"/>
    <cellStyle name="_07. NGTT2009-NN_So lieu quoc te(GDP)_Ngiam_lamnghiep_2011_v2(1)(1)_Nongnghiep" xfId="1079" xr:uid="{00000000-0005-0000-0000-000031040000}"/>
    <cellStyle name="_07. NGTT2009-NN_So lieu quoc te(GDP)_NGTK-daydu-2014-Laodong" xfId="1080" xr:uid="{00000000-0005-0000-0000-000032040000}"/>
    <cellStyle name="_07. NGTT2009-NN_So lieu quoc te(GDP)_NGTT LN,TS 2012 (Chuan)" xfId="1081" xr:uid="{00000000-0005-0000-0000-000033040000}"/>
    <cellStyle name="_07. NGTT2009-NN_So lieu quoc te(GDP)_Nien giam TT Vu Nong nghiep 2012(solieu)-gui Vu TH 29-3-2013" xfId="1082" xr:uid="{00000000-0005-0000-0000-000034040000}"/>
    <cellStyle name="_07. NGTT2009-NN_So lieu quoc te(GDP)_Niengiam_Hung_final" xfId="1083" xr:uid="{00000000-0005-0000-0000-000035040000}"/>
    <cellStyle name="_07. NGTT2009-NN_So lieu quoc te(GDP)_Nongnghiep" xfId="1084" xr:uid="{00000000-0005-0000-0000-000036040000}"/>
    <cellStyle name="_07. NGTT2009-NN_So lieu quoc te(GDP)_Nongnghiep NGDD 2012_cap nhat den 24-5-2013(1)" xfId="1085" xr:uid="{00000000-0005-0000-0000-000037040000}"/>
    <cellStyle name="_07. NGTT2009-NN_So lieu quoc te(GDP)_Nongnghiep_Nongnghiep NGDD 2012_cap nhat den 24-5-2013(1)" xfId="1086" xr:uid="{00000000-0005-0000-0000-000038040000}"/>
    <cellStyle name="_07. NGTT2009-NN_So lieu quoc te(GDP)_TKQG" xfId="1087" xr:uid="{00000000-0005-0000-0000-000039040000}"/>
    <cellStyle name="_07. NGTT2009-NN_So lieu quoc te(GDP)_Xl0000147" xfId="1088" xr:uid="{00000000-0005-0000-0000-00003A040000}"/>
    <cellStyle name="_07. NGTT2009-NN_So lieu quoc te(GDP)_Xl0000167" xfId="1089" xr:uid="{00000000-0005-0000-0000-00003B040000}"/>
    <cellStyle name="_07. NGTT2009-NN_So lieu quoc te(GDP)_XNK" xfId="1090" xr:uid="{00000000-0005-0000-0000-00003C040000}"/>
    <cellStyle name="_07. NGTT2009-NN_So lieu quoc te(GDP)_XNK_nien giam tom tat nong nghiep 2013" xfId="1091" xr:uid="{00000000-0005-0000-0000-00003D040000}"/>
    <cellStyle name="_07. NGTT2009-NN_So lieu quoc te(GDP)_XNK_Phan II (In)" xfId="1092" xr:uid="{00000000-0005-0000-0000-00003E040000}"/>
    <cellStyle name="_07. NGTT2009-NN_Thuong mai va Du lich" xfId="1093" xr:uid="{00000000-0005-0000-0000-00003F040000}"/>
    <cellStyle name="_07. NGTT2009-NN_Thuong mai va Du lich 2" xfId="1094" xr:uid="{00000000-0005-0000-0000-000040040000}"/>
    <cellStyle name="_07. NGTT2009-NN_Thuong mai va Du lich_01 Don vi HC" xfId="1095" xr:uid="{00000000-0005-0000-0000-000041040000}"/>
    <cellStyle name="_07. NGTT2009-NN_Thuong mai va Du lich_Book2" xfId="1096" xr:uid="{00000000-0005-0000-0000-000042040000}"/>
    <cellStyle name="_07. NGTT2009-NN_Thuong mai va Du lich_NGDD 2013 Thu chi NSNN " xfId="1097" xr:uid="{00000000-0005-0000-0000-000043040000}"/>
    <cellStyle name="_07. NGTT2009-NN_Thuong mai va Du lich_NGTK-daydu-2014-Laodong" xfId="1098" xr:uid="{00000000-0005-0000-0000-000044040000}"/>
    <cellStyle name="_07. NGTT2009-NN_Thuong mai va Du lich_nien giam tom tat nong nghiep 2013" xfId="1099" xr:uid="{00000000-0005-0000-0000-000045040000}"/>
    <cellStyle name="_07. NGTT2009-NN_Thuong mai va Du lich_Niengiam_Hung_final" xfId="1100" xr:uid="{00000000-0005-0000-0000-000046040000}"/>
    <cellStyle name="_07. NGTT2009-NN_Thuong mai va Du lich_Phan II (In)" xfId="1101" xr:uid="{00000000-0005-0000-0000-000047040000}"/>
    <cellStyle name="_07. NGTT2009-NN_TKQG" xfId="1102" xr:uid="{00000000-0005-0000-0000-000048040000}"/>
    <cellStyle name="_07. NGTT2009-NN_Tong hop 1" xfId="1103" xr:uid="{00000000-0005-0000-0000-000049040000}"/>
    <cellStyle name="_07. NGTT2009-NN_Tong hop 1 2" xfId="1104" xr:uid="{00000000-0005-0000-0000-00004A040000}"/>
    <cellStyle name="_07. NGTT2009-NN_Tong hop 1_Book2" xfId="1105" xr:uid="{00000000-0005-0000-0000-00004B040000}"/>
    <cellStyle name="_07. NGTT2009-NN_Tong hop 1_NGTK-daydu-2014-Laodong" xfId="1106" xr:uid="{00000000-0005-0000-0000-00004C040000}"/>
    <cellStyle name="_07. NGTT2009-NN_Tong hop 1_Niengiam_Hung_final" xfId="1107" xr:uid="{00000000-0005-0000-0000-00004D040000}"/>
    <cellStyle name="_07. NGTT2009-NN_Tong hop NGTT" xfId="1108" xr:uid="{00000000-0005-0000-0000-00004E040000}"/>
    <cellStyle name="_07. NGTT2009-NN_Tong hop NGTT 2" xfId="1109" xr:uid="{00000000-0005-0000-0000-00004F040000}"/>
    <cellStyle name="_07. NGTT2009-NN_Tong hop NGTT_Book2" xfId="1110" xr:uid="{00000000-0005-0000-0000-000050040000}"/>
    <cellStyle name="_07. NGTT2009-NN_Tong hop NGTT_Mau" xfId="1111" xr:uid="{00000000-0005-0000-0000-000051040000}"/>
    <cellStyle name="_07. NGTT2009-NN_Tong hop NGTT_NGTK-daydu-2014-Laodong" xfId="1112" xr:uid="{00000000-0005-0000-0000-000052040000}"/>
    <cellStyle name="_07. NGTT2009-NN_Tong hop NGTT_Niengiam_Hung_final" xfId="1113" xr:uid="{00000000-0005-0000-0000-000053040000}"/>
    <cellStyle name="_07. NGTT2009-NN_Xl0000006" xfId="1114" xr:uid="{00000000-0005-0000-0000-000054040000}"/>
    <cellStyle name="_07. NGTT2009-NN_Xl0000167" xfId="1115" xr:uid="{00000000-0005-0000-0000-000055040000}"/>
    <cellStyle name="_07. NGTT2009-NN_XNK" xfId="1116" xr:uid="{00000000-0005-0000-0000-000056040000}"/>
    <cellStyle name="_07. NGTT2009-NN_XNK (10-6)" xfId="1117" xr:uid="{00000000-0005-0000-0000-000057040000}"/>
    <cellStyle name="_07. NGTT2009-NN_XNK (10-6) 2" xfId="1118" xr:uid="{00000000-0005-0000-0000-000058040000}"/>
    <cellStyle name="_07. NGTT2009-NN_XNK (10-6)_Book2" xfId="1119" xr:uid="{00000000-0005-0000-0000-000059040000}"/>
    <cellStyle name="_07. NGTT2009-NN_XNK (10-6)_NGTK-daydu-2014-Laodong" xfId="1120" xr:uid="{00000000-0005-0000-0000-00005A040000}"/>
    <cellStyle name="_07. NGTT2009-NN_XNK (10-6)_Niengiam_Hung_final" xfId="1121" xr:uid="{00000000-0005-0000-0000-00005B040000}"/>
    <cellStyle name="_07. NGTT2009-NN_XNK 10" xfId="1122" xr:uid="{00000000-0005-0000-0000-00005C040000}"/>
    <cellStyle name="_07. NGTT2009-NN_XNK 11" xfId="1123" xr:uid="{00000000-0005-0000-0000-00005D040000}"/>
    <cellStyle name="_07. NGTT2009-NN_XNK 12" xfId="1124" xr:uid="{00000000-0005-0000-0000-00005E040000}"/>
    <cellStyle name="_07. NGTT2009-NN_XNK 13" xfId="1125" xr:uid="{00000000-0005-0000-0000-00005F040000}"/>
    <cellStyle name="_07. NGTT2009-NN_XNK 14" xfId="1126" xr:uid="{00000000-0005-0000-0000-000060040000}"/>
    <cellStyle name="_07. NGTT2009-NN_XNK 15" xfId="1127" xr:uid="{00000000-0005-0000-0000-000061040000}"/>
    <cellStyle name="_07. NGTT2009-NN_XNK 16" xfId="1128" xr:uid="{00000000-0005-0000-0000-000062040000}"/>
    <cellStyle name="_07. NGTT2009-NN_XNK 17" xfId="1129" xr:uid="{00000000-0005-0000-0000-000063040000}"/>
    <cellStyle name="_07. NGTT2009-NN_XNK 18" xfId="1130" xr:uid="{00000000-0005-0000-0000-000064040000}"/>
    <cellStyle name="_07. NGTT2009-NN_XNK 19" xfId="1131" xr:uid="{00000000-0005-0000-0000-000065040000}"/>
    <cellStyle name="_07. NGTT2009-NN_XNK 2" xfId="1132" xr:uid="{00000000-0005-0000-0000-000066040000}"/>
    <cellStyle name="_07. NGTT2009-NN_XNK 20" xfId="1133" xr:uid="{00000000-0005-0000-0000-000067040000}"/>
    <cellStyle name="_07. NGTT2009-NN_XNK 21" xfId="1134" xr:uid="{00000000-0005-0000-0000-000068040000}"/>
    <cellStyle name="_07. NGTT2009-NN_XNK 3" xfId="1135" xr:uid="{00000000-0005-0000-0000-000069040000}"/>
    <cellStyle name="_07. NGTT2009-NN_XNK 4" xfId="1136" xr:uid="{00000000-0005-0000-0000-00006A040000}"/>
    <cellStyle name="_07. NGTT2009-NN_XNK 5" xfId="1137" xr:uid="{00000000-0005-0000-0000-00006B040000}"/>
    <cellStyle name="_07. NGTT2009-NN_XNK 6" xfId="1138" xr:uid="{00000000-0005-0000-0000-00006C040000}"/>
    <cellStyle name="_07. NGTT2009-NN_XNK 7" xfId="1139" xr:uid="{00000000-0005-0000-0000-00006D040000}"/>
    <cellStyle name="_07. NGTT2009-NN_XNK 8" xfId="1140" xr:uid="{00000000-0005-0000-0000-00006E040000}"/>
    <cellStyle name="_07. NGTT2009-NN_XNK 9" xfId="1141" xr:uid="{00000000-0005-0000-0000-00006F040000}"/>
    <cellStyle name="_07. NGTT2009-NN_XNK_08 Thuong mai Tong muc - Diep" xfId="1142" xr:uid="{00000000-0005-0000-0000-000070040000}"/>
    <cellStyle name="_07. NGTT2009-NN_XNK_08 Thuong mai Tong muc - Diep_nien giam tom tat nong nghiep 2013" xfId="1143" xr:uid="{00000000-0005-0000-0000-000071040000}"/>
    <cellStyle name="_07. NGTT2009-NN_XNK_08 Thuong mai Tong muc - Diep_Phan II (In)" xfId="1144" xr:uid="{00000000-0005-0000-0000-000072040000}"/>
    <cellStyle name="_07. NGTT2009-NN_XNK_Bo sung 04 bieu Cong nghiep" xfId="1145" xr:uid="{00000000-0005-0000-0000-000073040000}"/>
    <cellStyle name="_07. NGTT2009-NN_XNK_Bo sung 04 bieu Cong nghiep 2" xfId="1146" xr:uid="{00000000-0005-0000-0000-000074040000}"/>
    <cellStyle name="_07. NGTT2009-NN_XNK_Bo sung 04 bieu Cong nghiep_Book2" xfId="1147" xr:uid="{00000000-0005-0000-0000-000075040000}"/>
    <cellStyle name="_07. NGTT2009-NN_XNK_Bo sung 04 bieu Cong nghiep_Mau" xfId="1148" xr:uid="{00000000-0005-0000-0000-000076040000}"/>
    <cellStyle name="_07. NGTT2009-NN_XNK_Bo sung 04 bieu Cong nghiep_NGTK-daydu-2014-Laodong" xfId="1149" xr:uid="{00000000-0005-0000-0000-000077040000}"/>
    <cellStyle name="_07. NGTT2009-NN_XNK_Bo sung 04 bieu Cong nghiep_Niengiam_Hung_final" xfId="1150" xr:uid="{00000000-0005-0000-0000-000078040000}"/>
    <cellStyle name="_07. NGTT2009-NN_XNK_Book2" xfId="1151" xr:uid="{00000000-0005-0000-0000-000079040000}"/>
    <cellStyle name="_07. NGTT2009-NN_XNK_Mau" xfId="1152" xr:uid="{00000000-0005-0000-0000-00007A040000}"/>
    <cellStyle name="_07. NGTT2009-NN_XNK_NGTK-daydu-2014-Laodong" xfId="1153" xr:uid="{00000000-0005-0000-0000-00007B040000}"/>
    <cellStyle name="_07. NGTT2009-NN_XNK_Niengiam_Hung_final" xfId="1154" xr:uid="{00000000-0005-0000-0000-00007C040000}"/>
    <cellStyle name="_07. NGTT2009-NN_XNK-2012" xfId="1155" xr:uid="{00000000-0005-0000-0000-00007D040000}"/>
    <cellStyle name="_07. NGTT2009-NN_XNK-2012_nien giam tom tat nong nghiep 2013" xfId="1156" xr:uid="{00000000-0005-0000-0000-00007E040000}"/>
    <cellStyle name="_07. NGTT2009-NN_XNK-2012_Phan II (In)" xfId="1157" xr:uid="{00000000-0005-0000-0000-00007F040000}"/>
    <cellStyle name="_07. NGTT2009-NN_XNK-Market" xfId="1158" xr:uid="{00000000-0005-0000-0000-000080040000}"/>
    <cellStyle name="_09 VAN TAI(OK)" xfId="1159" xr:uid="{00000000-0005-0000-0000-000081040000}"/>
    <cellStyle name="_09.GD-Yte_TT_MSDC2008" xfId="1160" xr:uid="{00000000-0005-0000-0000-000082040000}"/>
    <cellStyle name="_09.GD-Yte_TT_MSDC2008 10" xfId="1161" xr:uid="{00000000-0005-0000-0000-000083040000}"/>
    <cellStyle name="_09.GD-Yte_TT_MSDC2008 11" xfId="1162" xr:uid="{00000000-0005-0000-0000-000084040000}"/>
    <cellStyle name="_09.GD-Yte_TT_MSDC2008 12" xfId="1163" xr:uid="{00000000-0005-0000-0000-000085040000}"/>
    <cellStyle name="_09.GD-Yte_TT_MSDC2008 13" xfId="1164" xr:uid="{00000000-0005-0000-0000-000086040000}"/>
    <cellStyle name="_09.GD-Yte_TT_MSDC2008 14" xfId="1165" xr:uid="{00000000-0005-0000-0000-000087040000}"/>
    <cellStyle name="_09.GD-Yte_TT_MSDC2008 15" xfId="1166" xr:uid="{00000000-0005-0000-0000-000088040000}"/>
    <cellStyle name="_09.GD-Yte_TT_MSDC2008 16" xfId="1167" xr:uid="{00000000-0005-0000-0000-000089040000}"/>
    <cellStyle name="_09.GD-Yte_TT_MSDC2008 17" xfId="1168" xr:uid="{00000000-0005-0000-0000-00008A040000}"/>
    <cellStyle name="_09.GD-Yte_TT_MSDC2008 18" xfId="1169" xr:uid="{00000000-0005-0000-0000-00008B040000}"/>
    <cellStyle name="_09.GD-Yte_TT_MSDC2008 19" xfId="1170" xr:uid="{00000000-0005-0000-0000-00008C040000}"/>
    <cellStyle name="_09.GD-Yte_TT_MSDC2008 2" xfId="1171" xr:uid="{00000000-0005-0000-0000-00008D040000}"/>
    <cellStyle name="_09.GD-Yte_TT_MSDC2008 3" xfId="1172" xr:uid="{00000000-0005-0000-0000-00008E040000}"/>
    <cellStyle name="_09.GD-Yte_TT_MSDC2008 4" xfId="1173" xr:uid="{00000000-0005-0000-0000-00008F040000}"/>
    <cellStyle name="_09.GD-Yte_TT_MSDC2008 5" xfId="1174" xr:uid="{00000000-0005-0000-0000-000090040000}"/>
    <cellStyle name="_09.GD-Yte_TT_MSDC2008 6" xfId="1175" xr:uid="{00000000-0005-0000-0000-000091040000}"/>
    <cellStyle name="_09.GD-Yte_TT_MSDC2008 7" xfId="1176" xr:uid="{00000000-0005-0000-0000-000092040000}"/>
    <cellStyle name="_09.GD-Yte_TT_MSDC2008 8" xfId="1177" xr:uid="{00000000-0005-0000-0000-000093040000}"/>
    <cellStyle name="_09.GD-Yte_TT_MSDC2008 9" xfId="1178" xr:uid="{00000000-0005-0000-0000-000094040000}"/>
    <cellStyle name="_09.GD-Yte_TT_MSDC2008_01 Don vi HC" xfId="1179" xr:uid="{00000000-0005-0000-0000-000095040000}"/>
    <cellStyle name="_09.GD-Yte_TT_MSDC2008_01 Don vi HC 2" xfId="1180" xr:uid="{00000000-0005-0000-0000-000096040000}"/>
    <cellStyle name="_09.GD-Yte_TT_MSDC2008_01 Don vi HC_Book2" xfId="1181" xr:uid="{00000000-0005-0000-0000-000097040000}"/>
    <cellStyle name="_09.GD-Yte_TT_MSDC2008_01 Don vi HC_NGTK-daydu-2014-Laodong" xfId="1182" xr:uid="{00000000-0005-0000-0000-000098040000}"/>
    <cellStyle name="_09.GD-Yte_TT_MSDC2008_01 Don vi HC_Niengiam_Hung_final" xfId="1183" xr:uid="{00000000-0005-0000-0000-000099040000}"/>
    <cellStyle name="_09.GD-Yte_TT_MSDC2008_01 DVHC-DSLD 2010" xfId="1184" xr:uid="{00000000-0005-0000-0000-00009A040000}"/>
    <cellStyle name="_09.GD-Yte_TT_MSDC2008_01 DVHC-DSLD 2010_01 Don vi HC" xfId="1185" xr:uid="{00000000-0005-0000-0000-00009B040000}"/>
    <cellStyle name="_09.GD-Yte_TT_MSDC2008_01 DVHC-DSLD 2010_01 Don vi HC 2" xfId="1186" xr:uid="{00000000-0005-0000-0000-00009C040000}"/>
    <cellStyle name="_09.GD-Yte_TT_MSDC2008_01 DVHC-DSLD 2010_01 Don vi HC_Book2" xfId="1187" xr:uid="{00000000-0005-0000-0000-00009D040000}"/>
    <cellStyle name="_09.GD-Yte_TT_MSDC2008_01 DVHC-DSLD 2010_01 Don vi HC_NGTK-daydu-2014-Laodong" xfId="1188" xr:uid="{00000000-0005-0000-0000-00009E040000}"/>
    <cellStyle name="_09.GD-Yte_TT_MSDC2008_01 DVHC-DSLD 2010_01 Don vi HC_Niengiam_Hung_final" xfId="1189" xr:uid="{00000000-0005-0000-0000-00009F040000}"/>
    <cellStyle name="_09.GD-Yte_TT_MSDC2008_01 DVHC-DSLD 2010_02 Danso_Laodong 2012(chuan) CO SO" xfId="1190" xr:uid="{00000000-0005-0000-0000-0000A0040000}"/>
    <cellStyle name="_09.GD-Yte_TT_MSDC2008_01 DVHC-DSLD 2010_04 Doanh nghiep va CSKDCT 2012" xfId="1191" xr:uid="{00000000-0005-0000-0000-0000A1040000}"/>
    <cellStyle name="_09.GD-Yte_TT_MSDC2008_01 DVHC-DSLD 2010_08 Thuong mai Tong muc - Diep" xfId="1192" xr:uid="{00000000-0005-0000-0000-0000A2040000}"/>
    <cellStyle name="_09.GD-Yte_TT_MSDC2008_01 DVHC-DSLD 2010_12 MSDC_Thuy Van" xfId="1193" xr:uid="{00000000-0005-0000-0000-0000A3040000}"/>
    <cellStyle name="_09.GD-Yte_TT_MSDC2008_01 DVHC-DSLD 2010_Bo sung 04 bieu Cong nghiep" xfId="1194" xr:uid="{00000000-0005-0000-0000-0000A4040000}"/>
    <cellStyle name="_09.GD-Yte_TT_MSDC2008_01 DVHC-DSLD 2010_Bo sung 04 bieu Cong nghiep 2" xfId="1195" xr:uid="{00000000-0005-0000-0000-0000A5040000}"/>
    <cellStyle name="_09.GD-Yte_TT_MSDC2008_01 DVHC-DSLD 2010_Bo sung 04 bieu Cong nghiep_Book2" xfId="1196" xr:uid="{00000000-0005-0000-0000-0000A6040000}"/>
    <cellStyle name="_09.GD-Yte_TT_MSDC2008_01 DVHC-DSLD 2010_Bo sung 04 bieu Cong nghiep_Mau" xfId="1197" xr:uid="{00000000-0005-0000-0000-0000A7040000}"/>
    <cellStyle name="_09.GD-Yte_TT_MSDC2008_01 DVHC-DSLD 2010_Bo sung 04 bieu Cong nghiep_NGTK-daydu-2014-Laodong" xfId="1198" xr:uid="{00000000-0005-0000-0000-0000A8040000}"/>
    <cellStyle name="_09.GD-Yte_TT_MSDC2008_01 DVHC-DSLD 2010_Bo sung 04 bieu Cong nghiep_Niengiam_Hung_final" xfId="1199" xr:uid="{00000000-0005-0000-0000-0000A9040000}"/>
    <cellStyle name="_09.GD-Yte_TT_MSDC2008_01 DVHC-DSLD 2010_Don vi HC, dat dai, khi hau" xfId="1200" xr:uid="{00000000-0005-0000-0000-0000AA040000}"/>
    <cellStyle name="_09.GD-Yte_TT_MSDC2008_01 DVHC-DSLD 2010_Mau" xfId="1201" xr:uid="{00000000-0005-0000-0000-0000AB040000}"/>
    <cellStyle name="_09.GD-Yte_TT_MSDC2008_01 DVHC-DSLD 2010_Mau 2" xfId="1202" xr:uid="{00000000-0005-0000-0000-0000AC040000}"/>
    <cellStyle name="_09.GD-Yte_TT_MSDC2008_01 DVHC-DSLD 2010_Mau_1" xfId="1203" xr:uid="{00000000-0005-0000-0000-0000AD040000}"/>
    <cellStyle name="_09.GD-Yte_TT_MSDC2008_01 DVHC-DSLD 2010_Mau_12 MSDC_Thuy Van" xfId="1204" xr:uid="{00000000-0005-0000-0000-0000AE040000}"/>
    <cellStyle name="_09.GD-Yte_TT_MSDC2008_01 DVHC-DSLD 2010_Mau_Book2" xfId="1205" xr:uid="{00000000-0005-0000-0000-0000AF040000}"/>
    <cellStyle name="_09.GD-Yte_TT_MSDC2008_01 DVHC-DSLD 2010_Mau_NGTK-daydu-2014-Laodong" xfId="1206" xr:uid="{00000000-0005-0000-0000-0000B0040000}"/>
    <cellStyle name="_09.GD-Yte_TT_MSDC2008_01 DVHC-DSLD 2010_Mau_Niengiam_Hung_final" xfId="1207" xr:uid="{00000000-0005-0000-0000-0000B1040000}"/>
    <cellStyle name="_09.GD-Yte_TT_MSDC2008_01 DVHC-DSLD 2010_NGDD 2013 Thu chi NSNN " xfId="1208" xr:uid="{00000000-0005-0000-0000-0000B2040000}"/>
    <cellStyle name="_09.GD-Yte_TT_MSDC2008_01 DVHC-DSLD 2010_NGTK-daydu-2014-VuDSLD(22.5.2015)" xfId="1209" xr:uid="{00000000-0005-0000-0000-0000B3040000}"/>
    <cellStyle name="_09.GD-Yte_TT_MSDC2008_01 DVHC-DSLD 2010_nien giam 28.5.12_sua tn_Oanh-gui-3.15pm-28-5-2012" xfId="1210" xr:uid="{00000000-0005-0000-0000-0000B4040000}"/>
    <cellStyle name="_09.GD-Yte_TT_MSDC2008_01 DVHC-DSLD 2010_Nien giam KT_TV 2010" xfId="1211" xr:uid="{00000000-0005-0000-0000-0000B5040000}"/>
    <cellStyle name="_09.GD-Yte_TT_MSDC2008_01 DVHC-DSLD 2010_nien giam tom tat 2010 (thuy)" xfId="1212" xr:uid="{00000000-0005-0000-0000-0000B6040000}"/>
    <cellStyle name="_09.GD-Yte_TT_MSDC2008_01 DVHC-DSLD 2010_nien giam tom tat 2010 (thuy)_01 Don vi HC" xfId="1213" xr:uid="{00000000-0005-0000-0000-0000B7040000}"/>
    <cellStyle name="_09.GD-Yte_TT_MSDC2008_01 DVHC-DSLD 2010_nien giam tom tat 2010 (thuy)_01 Don vi HC 2" xfId="1214" xr:uid="{00000000-0005-0000-0000-0000B8040000}"/>
    <cellStyle name="_09.GD-Yte_TT_MSDC2008_01 DVHC-DSLD 2010_nien giam tom tat 2010 (thuy)_01 Don vi HC_Book2" xfId="1215" xr:uid="{00000000-0005-0000-0000-0000B9040000}"/>
    <cellStyle name="_09.GD-Yte_TT_MSDC2008_01 DVHC-DSLD 2010_nien giam tom tat 2010 (thuy)_01 Don vi HC_NGTK-daydu-2014-Laodong" xfId="1216" xr:uid="{00000000-0005-0000-0000-0000BA040000}"/>
    <cellStyle name="_09.GD-Yte_TT_MSDC2008_01 DVHC-DSLD 2010_nien giam tom tat 2010 (thuy)_01 Don vi HC_Niengiam_Hung_final" xfId="1217" xr:uid="{00000000-0005-0000-0000-0000BB040000}"/>
    <cellStyle name="_09.GD-Yte_TT_MSDC2008_01 DVHC-DSLD 2010_nien giam tom tat 2010 (thuy)_02 Danso_Laodong 2012(chuan) CO SO" xfId="1218" xr:uid="{00000000-0005-0000-0000-0000BC040000}"/>
    <cellStyle name="_09.GD-Yte_TT_MSDC2008_01 DVHC-DSLD 2010_nien giam tom tat 2010 (thuy)_04 Doanh nghiep va CSKDCT 2012" xfId="1219" xr:uid="{00000000-0005-0000-0000-0000BD040000}"/>
    <cellStyle name="_09.GD-Yte_TT_MSDC2008_01 DVHC-DSLD 2010_nien giam tom tat 2010 (thuy)_08 Thuong mai Tong muc - Diep" xfId="1220" xr:uid="{00000000-0005-0000-0000-0000BE040000}"/>
    <cellStyle name="_09.GD-Yte_TT_MSDC2008_01 DVHC-DSLD 2010_nien giam tom tat 2010 (thuy)_09 Thuong mai va Du lich" xfId="1221" xr:uid="{00000000-0005-0000-0000-0000BF040000}"/>
    <cellStyle name="_09.GD-Yte_TT_MSDC2008_01 DVHC-DSLD 2010_nien giam tom tat 2010 (thuy)_09 Thuong mai va Du lich 2" xfId="1222" xr:uid="{00000000-0005-0000-0000-0000C0040000}"/>
    <cellStyle name="_09.GD-Yte_TT_MSDC2008_01 DVHC-DSLD 2010_nien giam tom tat 2010 (thuy)_09 Thuong mai va Du lich_01 Don vi HC" xfId="1223" xr:uid="{00000000-0005-0000-0000-0000C1040000}"/>
    <cellStyle name="_09.GD-Yte_TT_MSDC2008_01 DVHC-DSLD 2010_nien giam tom tat 2010 (thuy)_09 Thuong mai va Du lich_Book2" xfId="1224" xr:uid="{00000000-0005-0000-0000-0000C2040000}"/>
    <cellStyle name="_09.GD-Yte_TT_MSDC2008_01 DVHC-DSLD 2010_nien giam tom tat 2010 (thuy)_09 Thuong mai va Du lich_NGDD 2013 Thu chi NSNN " xfId="1225" xr:uid="{00000000-0005-0000-0000-0000C3040000}"/>
    <cellStyle name="_09.GD-Yte_TT_MSDC2008_01 DVHC-DSLD 2010_nien giam tom tat 2010 (thuy)_09 Thuong mai va Du lich_NGTK-daydu-2014-Laodong" xfId="1226" xr:uid="{00000000-0005-0000-0000-0000C4040000}"/>
    <cellStyle name="_09.GD-Yte_TT_MSDC2008_01 DVHC-DSLD 2010_nien giam tom tat 2010 (thuy)_09 Thuong mai va Du lich_nien giam tom tat nong nghiep 2013" xfId="1227" xr:uid="{00000000-0005-0000-0000-0000C5040000}"/>
    <cellStyle name="_09.GD-Yte_TT_MSDC2008_01 DVHC-DSLD 2010_nien giam tom tat 2010 (thuy)_09 Thuong mai va Du lich_Niengiam_Hung_final" xfId="1228" xr:uid="{00000000-0005-0000-0000-0000C6040000}"/>
    <cellStyle name="_09.GD-Yte_TT_MSDC2008_01 DVHC-DSLD 2010_nien giam tom tat 2010 (thuy)_09 Thuong mai va Du lich_Phan II (In)" xfId="1229" xr:uid="{00000000-0005-0000-0000-0000C7040000}"/>
    <cellStyle name="_09.GD-Yte_TT_MSDC2008_01 DVHC-DSLD 2010_nien giam tom tat 2010 (thuy)_12 MSDC_Thuy Van" xfId="1230" xr:uid="{00000000-0005-0000-0000-0000C8040000}"/>
    <cellStyle name="_09.GD-Yte_TT_MSDC2008_01 DVHC-DSLD 2010_nien giam tom tat 2010 (thuy)_Don vi HC, dat dai, khi hau" xfId="1231" xr:uid="{00000000-0005-0000-0000-0000C9040000}"/>
    <cellStyle name="_09.GD-Yte_TT_MSDC2008_01 DVHC-DSLD 2010_nien giam tom tat 2010 (thuy)_Mau" xfId="1232" xr:uid="{00000000-0005-0000-0000-0000CA040000}"/>
    <cellStyle name="_09.GD-Yte_TT_MSDC2008_01 DVHC-DSLD 2010_nien giam tom tat 2010 (thuy)_NGTK-daydu-2014-VuDSLD(22.5.2015)" xfId="1233" xr:uid="{00000000-0005-0000-0000-0000CB040000}"/>
    <cellStyle name="_09.GD-Yte_TT_MSDC2008_01 DVHC-DSLD 2010_nien giam tom tat 2010 (thuy)_nien giam 28.5.12_sua tn_Oanh-gui-3.15pm-28-5-2012" xfId="1234" xr:uid="{00000000-0005-0000-0000-0000CC040000}"/>
    <cellStyle name="_09.GD-Yte_TT_MSDC2008_01 DVHC-DSLD 2010_nien giam tom tat 2010 (thuy)_nien giam tom tat nong nghiep 2013" xfId="1235" xr:uid="{00000000-0005-0000-0000-0000CD040000}"/>
    <cellStyle name="_09.GD-Yte_TT_MSDC2008_01 DVHC-DSLD 2010_nien giam tom tat 2010 (thuy)_Phan II (In)" xfId="1236" xr:uid="{00000000-0005-0000-0000-0000CE040000}"/>
    <cellStyle name="_09.GD-Yte_TT_MSDC2008_01 DVHC-DSLD 2010_nien giam tom tat 2010 (thuy)_TKQG" xfId="1237" xr:uid="{00000000-0005-0000-0000-0000CF040000}"/>
    <cellStyle name="_09.GD-Yte_TT_MSDC2008_01 DVHC-DSLD 2010_nien giam tom tat 2010 (thuy)_Xl0000006" xfId="1238" xr:uid="{00000000-0005-0000-0000-0000D0040000}"/>
    <cellStyle name="_09.GD-Yte_TT_MSDC2008_01 DVHC-DSLD 2010_nien giam tom tat 2010 (thuy)_Xl0000167" xfId="1239" xr:uid="{00000000-0005-0000-0000-0000D1040000}"/>
    <cellStyle name="_09.GD-Yte_TT_MSDC2008_01 DVHC-DSLD 2010_nien giam tom tat 2010 (thuy)_Y te-VH TT_Tam(1)" xfId="1240" xr:uid="{00000000-0005-0000-0000-0000D2040000}"/>
    <cellStyle name="_09.GD-Yte_TT_MSDC2008_01 DVHC-DSLD 2010_nien giam tom tat nong nghiep 2013" xfId="1241" xr:uid="{00000000-0005-0000-0000-0000D3040000}"/>
    <cellStyle name="_09.GD-Yte_TT_MSDC2008_01 DVHC-DSLD 2010_Phan II (In)" xfId="1242" xr:uid="{00000000-0005-0000-0000-0000D4040000}"/>
    <cellStyle name="_09.GD-Yte_TT_MSDC2008_01 DVHC-DSLD 2010_Tong hop NGTT" xfId="1243" xr:uid="{00000000-0005-0000-0000-0000D5040000}"/>
    <cellStyle name="_09.GD-Yte_TT_MSDC2008_01 DVHC-DSLD 2010_Tong hop NGTT 2" xfId="1244" xr:uid="{00000000-0005-0000-0000-0000D6040000}"/>
    <cellStyle name="_09.GD-Yte_TT_MSDC2008_01 DVHC-DSLD 2010_Tong hop NGTT_09 Thuong mai va Du lich" xfId="1245" xr:uid="{00000000-0005-0000-0000-0000D7040000}"/>
    <cellStyle name="_09.GD-Yte_TT_MSDC2008_01 DVHC-DSLD 2010_Tong hop NGTT_09 Thuong mai va Du lich 2" xfId="1246" xr:uid="{00000000-0005-0000-0000-0000D8040000}"/>
    <cellStyle name="_09.GD-Yte_TT_MSDC2008_01 DVHC-DSLD 2010_Tong hop NGTT_09 Thuong mai va Du lich_01 Don vi HC" xfId="1247" xr:uid="{00000000-0005-0000-0000-0000D9040000}"/>
    <cellStyle name="_09.GD-Yte_TT_MSDC2008_01 DVHC-DSLD 2010_Tong hop NGTT_09 Thuong mai va Du lich_Book2" xfId="1248" xr:uid="{00000000-0005-0000-0000-0000DA040000}"/>
    <cellStyle name="_09.GD-Yte_TT_MSDC2008_01 DVHC-DSLD 2010_Tong hop NGTT_09 Thuong mai va Du lich_NGDD 2013 Thu chi NSNN " xfId="1249" xr:uid="{00000000-0005-0000-0000-0000DB040000}"/>
    <cellStyle name="_09.GD-Yte_TT_MSDC2008_01 DVHC-DSLD 2010_Tong hop NGTT_09 Thuong mai va Du lich_NGTK-daydu-2014-Laodong" xfId="1250" xr:uid="{00000000-0005-0000-0000-0000DC040000}"/>
    <cellStyle name="_09.GD-Yte_TT_MSDC2008_01 DVHC-DSLD 2010_Tong hop NGTT_09 Thuong mai va Du lich_nien giam tom tat nong nghiep 2013" xfId="1251" xr:uid="{00000000-0005-0000-0000-0000DD040000}"/>
    <cellStyle name="_09.GD-Yte_TT_MSDC2008_01 DVHC-DSLD 2010_Tong hop NGTT_09 Thuong mai va Du lich_Niengiam_Hung_final" xfId="1252" xr:uid="{00000000-0005-0000-0000-0000DE040000}"/>
    <cellStyle name="_09.GD-Yte_TT_MSDC2008_01 DVHC-DSLD 2010_Tong hop NGTT_09 Thuong mai va Du lich_Phan II (In)" xfId="1253" xr:uid="{00000000-0005-0000-0000-0000DF040000}"/>
    <cellStyle name="_09.GD-Yte_TT_MSDC2008_01 DVHC-DSLD 2010_Tong hop NGTT_Book2" xfId="1254" xr:uid="{00000000-0005-0000-0000-0000E0040000}"/>
    <cellStyle name="_09.GD-Yte_TT_MSDC2008_01 DVHC-DSLD 2010_Tong hop NGTT_Mau" xfId="1255" xr:uid="{00000000-0005-0000-0000-0000E1040000}"/>
    <cellStyle name="_09.GD-Yte_TT_MSDC2008_01 DVHC-DSLD 2010_Tong hop NGTT_NGTK-daydu-2014-Laodong" xfId="1256" xr:uid="{00000000-0005-0000-0000-0000E2040000}"/>
    <cellStyle name="_09.GD-Yte_TT_MSDC2008_01 DVHC-DSLD 2010_Tong hop NGTT_Niengiam_Hung_final" xfId="1257" xr:uid="{00000000-0005-0000-0000-0000E3040000}"/>
    <cellStyle name="_09.GD-Yte_TT_MSDC2008_01 DVHC-DSLD 2010_Xl0000006" xfId="1258" xr:uid="{00000000-0005-0000-0000-0000E4040000}"/>
    <cellStyle name="_09.GD-Yte_TT_MSDC2008_01 DVHC-DSLD 2010_Xl0000167" xfId="1259" xr:uid="{00000000-0005-0000-0000-0000E5040000}"/>
    <cellStyle name="_09.GD-Yte_TT_MSDC2008_01 DVHC-DSLD 2010_Y te-VH TT_Tam(1)" xfId="1260" xr:uid="{00000000-0005-0000-0000-0000E6040000}"/>
    <cellStyle name="_09.GD-Yte_TT_MSDC2008_02  Dan so lao dong(OK)" xfId="1261" xr:uid="{00000000-0005-0000-0000-0000E7040000}"/>
    <cellStyle name="_09.GD-Yte_TT_MSDC2008_02 Danso_Laodong 2012(chuan) CO SO" xfId="1262" xr:uid="{00000000-0005-0000-0000-0000E8040000}"/>
    <cellStyle name="_09.GD-Yte_TT_MSDC2008_03 Dautu 2010" xfId="1263" xr:uid="{00000000-0005-0000-0000-0000E9040000}"/>
    <cellStyle name="_09.GD-Yte_TT_MSDC2008_03 Dautu 2010_01 Don vi HC" xfId="1264" xr:uid="{00000000-0005-0000-0000-0000EA040000}"/>
    <cellStyle name="_09.GD-Yte_TT_MSDC2008_03 Dautu 2010_01 Don vi HC 2" xfId="1265" xr:uid="{00000000-0005-0000-0000-0000EB040000}"/>
    <cellStyle name="_09.GD-Yte_TT_MSDC2008_03 Dautu 2010_01 Don vi HC_Book2" xfId="1266" xr:uid="{00000000-0005-0000-0000-0000EC040000}"/>
    <cellStyle name="_09.GD-Yte_TT_MSDC2008_03 Dautu 2010_01 Don vi HC_NGTK-daydu-2014-Laodong" xfId="1267" xr:uid="{00000000-0005-0000-0000-0000ED040000}"/>
    <cellStyle name="_09.GD-Yte_TT_MSDC2008_03 Dautu 2010_01 Don vi HC_Niengiam_Hung_final" xfId="1268" xr:uid="{00000000-0005-0000-0000-0000EE040000}"/>
    <cellStyle name="_09.GD-Yte_TT_MSDC2008_03 Dautu 2010_02 Danso_Laodong 2012(chuan) CO SO" xfId="1269" xr:uid="{00000000-0005-0000-0000-0000EF040000}"/>
    <cellStyle name="_09.GD-Yte_TT_MSDC2008_03 Dautu 2010_04 Doanh nghiep va CSKDCT 2012" xfId="1270" xr:uid="{00000000-0005-0000-0000-0000F0040000}"/>
    <cellStyle name="_09.GD-Yte_TT_MSDC2008_03 Dautu 2010_08 Thuong mai Tong muc - Diep" xfId="1271" xr:uid="{00000000-0005-0000-0000-0000F1040000}"/>
    <cellStyle name="_09.GD-Yte_TT_MSDC2008_03 Dautu 2010_09 Thuong mai va Du lich" xfId="1272" xr:uid="{00000000-0005-0000-0000-0000F2040000}"/>
    <cellStyle name="_09.GD-Yte_TT_MSDC2008_03 Dautu 2010_09 Thuong mai va Du lich 2" xfId="1273" xr:uid="{00000000-0005-0000-0000-0000F3040000}"/>
    <cellStyle name="_09.GD-Yte_TT_MSDC2008_03 Dautu 2010_09 Thuong mai va Du lich_01 Don vi HC" xfId="1274" xr:uid="{00000000-0005-0000-0000-0000F4040000}"/>
    <cellStyle name="_09.GD-Yte_TT_MSDC2008_03 Dautu 2010_09 Thuong mai va Du lich_Book2" xfId="1275" xr:uid="{00000000-0005-0000-0000-0000F5040000}"/>
    <cellStyle name="_09.GD-Yte_TT_MSDC2008_03 Dautu 2010_09 Thuong mai va Du lich_NGDD 2013 Thu chi NSNN " xfId="1276" xr:uid="{00000000-0005-0000-0000-0000F6040000}"/>
    <cellStyle name="_09.GD-Yte_TT_MSDC2008_03 Dautu 2010_09 Thuong mai va Du lich_NGTK-daydu-2014-Laodong" xfId="1277" xr:uid="{00000000-0005-0000-0000-0000F7040000}"/>
    <cellStyle name="_09.GD-Yte_TT_MSDC2008_03 Dautu 2010_09 Thuong mai va Du lich_nien giam tom tat nong nghiep 2013" xfId="1278" xr:uid="{00000000-0005-0000-0000-0000F8040000}"/>
    <cellStyle name="_09.GD-Yte_TT_MSDC2008_03 Dautu 2010_09 Thuong mai va Du lich_Niengiam_Hung_final" xfId="1279" xr:uid="{00000000-0005-0000-0000-0000F9040000}"/>
    <cellStyle name="_09.GD-Yte_TT_MSDC2008_03 Dautu 2010_09 Thuong mai va Du lich_Phan II (In)" xfId="1280" xr:uid="{00000000-0005-0000-0000-0000FA040000}"/>
    <cellStyle name="_09.GD-Yte_TT_MSDC2008_03 Dautu 2010_12 MSDC_Thuy Van" xfId="1281" xr:uid="{00000000-0005-0000-0000-0000FB040000}"/>
    <cellStyle name="_09.GD-Yte_TT_MSDC2008_03 Dautu 2010_Don vi HC, dat dai, khi hau" xfId="1282" xr:uid="{00000000-0005-0000-0000-0000FC040000}"/>
    <cellStyle name="_09.GD-Yte_TT_MSDC2008_03 Dautu 2010_Mau" xfId="1283" xr:uid="{00000000-0005-0000-0000-0000FD040000}"/>
    <cellStyle name="_09.GD-Yte_TT_MSDC2008_03 Dautu 2010_NGTK-daydu-2014-VuDSLD(22.5.2015)" xfId="1284" xr:uid="{00000000-0005-0000-0000-0000FE040000}"/>
    <cellStyle name="_09.GD-Yte_TT_MSDC2008_03 Dautu 2010_nien giam 28.5.12_sua tn_Oanh-gui-3.15pm-28-5-2012" xfId="1285" xr:uid="{00000000-0005-0000-0000-0000FF040000}"/>
    <cellStyle name="_09.GD-Yte_TT_MSDC2008_03 Dautu 2010_nien giam tom tat nong nghiep 2013" xfId="1286" xr:uid="{00000000-0005-0000-0000-000000050000}"/>
    <cellStyle name="_09.GD-Yte_TT_MSDC2008_03 Dautu 2010_Phan II (In)" xfId="1287" xr:uid="{00000000-0005-0000-0000-000001050000}"/>
    <cellStyle name="_09.GD-Yte_TT_MSDC2008_03 Dautu 2010_TKQG" xfId="1288" xr:uid="{00000000-0005-0000-0000-000002050000}"/>
    <cellStyle name="_09.GD-Yte_TT_MSDC2008_03 Dautu 2010_Xl0000006" xfId="1289" xr:uid="{00000000-0005-0000-0000-000003050000}"/>
    <cellStyle name="_09.GD-Yte_TT_MSDC2008_03 Dautu 2010_Xl0000167" xfId="1290" xr:uid="{00000000-0005-0000-0000-000004050000}"/>
    <cellStyle name="_09.GD-Yte_TT_MSDC2008_03 Dautu 2010_Y te-VH TT_Tam(1)" xfId="1291" xr:uid="{00000000-0005-0000-0000-000005050000}"/>
    <cellStyle name="_09.GD-Yte_TT_MSDC2008_03 TKQG" xfId="1292" xr:uid="{00000000-0005-0000-0000-000006050000}"/>
    <cellStyle name="_09.GD-Yte_TT_MSDC2008_03 TKQG 2" xfId="1293" xr:uid="{00000000-0005-0000-0000-000007050000}"/>
    <cellStyle name="_09.GD-Yte_TT_MSDC2008_03 TKQG_02  Dan so lao dong(OK)" xfId="1294" xr:uid="{00000000-0005-0000-0000-000008050000}"/>
    <cellStyle name="_09.GD-Yte_TT_MSDC2008_03 TKQG_Book2" xfId="1295" xr:uid="{00000000-0005-0000-0000-000009050000}"/>
    <cellStyle name="_09.GD-Yte_TT_MSDC2008_03 TKQG_NGTK-daydu-2014-Laodong" xfId="1296" xr:uid="{00000000-0005-0000-0000-00000A050000}"/>
    <cellStyle name="_09.GD-Yte_TT_MSDC2008_03 TKQG_Niengiam_Hung_final" xfId="1297" xr:uid="{00000000-0005-0000-0000-00000B050000}"/>
    <cellStyle name="_09.GD-Yte_TT_MSDC2008_03 TKQG_Xl0000167" xfId="1298" xr:uid="{00000000-0005-0000-0000-00000C050000}"/>
    <cellStyle name="_09.GD-Yte_TT_MSDC2008_04 Doanh nghiep va CSKDCT 2012" xfId="1299" xr:uid="{00000000-0005-0000-0000-00000D050000}"/>
    <cellStyle name="_09.GD-Yte_TT_MSDC2008_05 Doanh nghiep va Ca the_2011 (Ok)" xfId="1300" xr:uid="{00000000-0005-0000-0000-00000E050000}"/>
    <cellStyle name="_09.GD-Yte_TT_MSDC2008_05 NGTT DN 2010 (OK)" xfId="1301" xr:uid="{00000000-0005-0000-0000-00000F050000}"/>
    <cellStyle name="_09.GD-Yte_TT_MSDC2008_05 NGTT DN 2010 (OK) 2" xfId="1302" xr:uid="{00000000-0005-0000-0000-000010050000}"/>
    <cellStyle name="_09.GD-Yte_TT_MSDC2008_05 NGTT DN 2010 (OK)_Bo sung 04 bieu Cong nghiep" xfId="1303" xr:uid="{00000000-0005-0000-0000-000011050000}"/>
    <cellStyle name="_09.GD-Yte_TT_MSDC2008_05 NGTT DN 2010 (OK)_Bo sung 04 bieu Cong nghiep 2" xfId="1304" xr:uid="{00000000-0005-0000-0000-000012050000}"/>
    <cellStyle name="_09.GD-Yte_TT_MSDC2008_05 NGTT DN 2010 (OK)_Bo sung 04 bieu Cong nghiep_Book2" xfId="1305" xr:uid="{00000000-0005-0000-0000-000013050000}"/>
    <cellStyle name="_09.GD-Yte_TT_MSDC2008_05 NGTT DN 2010 (OK)_Bo sung 04 bieu Cong nghiep_Mau" xfId="1306" xr:uid="{00000000-0005-0000-0000-000014050000}"/>
    <cellStyle name="_09.GD-Yte_TT_MSDC2008_05 NGTT DN 2010 (OK)_Bo sung 04 bieu Cong nghiep_NGTK-daydu-2014-Laodong" xfId="1307" xr:uid="{00000000-0005-0000-0000-000015050000}"/>
    <cellStyle name="_09.GD-Yte_TT_MSDC2008_05 NGTT DN 2010 (OK)_Bo sung 04 bieu Cong nghiep_Niengiam_Hung_final" xfId="1308" xr:uid="{00000000-0005-0000-0000-000016050000}"/>
    <cellStyle name="_09.GD-Yte_TT_MSDC2008_05 NGTT DN 2010 (OK)_Book2" xfId="1309" xr:uid="{00000000-0005-0000-0000-000017050000}"/>
    <cellStyle name="_09.GD-Yte_TT_MSDC2008_05 NGTT DN 2010 (OK)_Mau" xfId="1310" xr:uid="{00000000-0005-0000-0000-000018050000}"/>
    <cellStyle name="_09.GD-Yte_TT_MSDC2008_05 NGTT DN 2010 (OK)_NGTK-daydu-2014-Laodong" xfId="1311" xr:uid="{00000000-0005-0000-0000-000019050000}"/>
    <cellStyle name="_09.GD-Yte_TT_MSDC2008_05 NGTT DN 2010 (OK)_Niengiam_Hung_final" xfId="1312" xr:uid="{00000000-0005-0000-0000-00001A050000}"/>
    <cellStyle name="_09.GD-Yte_TT_MSDC2008_05 Thu chi NSNN" xfId="1313" xr:uid="{00000000-0005-0000-0000-00001B050000}"/>
    <cellStyle name="_09.GD-Yte_TT_MSDC2008_06 NGTT LN,TS 2013 co so" xfId="1314" xr:uid="{00000000-0005-0000-0000-00001C050000}"/>
    <cellStyle name="_09.GD-Yte_TT_MSDC2008_06 Nong, lam nghiep 2010  (ok)" xfId="1315" xr:uid="{00000000-0005-0000-0000-00001D050000}"/>
    <cellStyle name="_09.GD-Yte_TT_MSDC2008_07 NGTT CN 2012" xfId="1316" xr:uid="{00000000-0005-0000-0000-00001E050000}"/>
    <cellStyle name="_09.GD-Yte_TT_MSDC2008_08 Thuong mai Tong muc - Diep" xfId="1317" xr:uid="{00000000-0005-0000-0000-00001F050000}"/>
    <cellStyle name="_09.GD-Yte_TT_MSDC2008_08 Thuong mai va Du lich (Ok)" xfId="1318" xr:uid="{00000000-0005-0000-0000-000020050000}"/>
    <cellStyle name="_09.GD-Yte_TT_MSDC2008_08 Thuong mai va Du lich (Ok)_nien giam tom tat nong nghiep 2013" xfId="1319" xr:uid="{00000000-0005-0000-0000-000021050000}"/>
    <cellStyle name="_09.GD-Yte_TT_MSDC2008_08 Thuong mai va Du lich (Ok)_Phan II (In)" xfId="1320" xr:uid="{00000000-0005-0000-0000-000022050000}"/>
    <cellStyle name="_09.GD-Yte_TT_MSDC2008_09 Chi so gia 2011- VuTKG-1 (Ok)" xfId="1321" xr:uid="{00000000-0005-0000-0000-000023050000}"/>
    <cellStyle name="_09.GD-Yte_TT_MSDC2008_09 Chi so gia 2011- VuTKG-1 (Ok)_nien giam tom tat nong nghiep 2013" xfId="1322" xr:uid="{00000000-0005-0000-0000-000024050000}"/>
    <cellStyle name="_09.GD-Yte_TT_MSDC2008_09 Chi so gia 2011- VuTKG-1 (Ok)_Phan II (In)" xfId="1323" xr:uid="{00000000-0005-0000-0000-000025050000}"/>
    <cellStyle name="_09.GD-Yte_TT_MSDC2008_09 Du lich" xfId="1324" xr:uid="{00000000-0005-0000-0000-000026050000}"/>
    <cellStyle name="_09.GD-Yte_TT_MSDC2008_09 Du lich_nien giam tom tat nong nghiep 2013" xfId="1325" xr:uid="{00000000-0005-0000-0000-000027050000}"/>
    <cellStyle name="_09.GD-Yte_TT_MSDC2008_09 Du lich_Phan II (In)" xfId="1326" xr:uid="{00000000-0005-0000-0000-000028050000}"/>
    <cellStyle name="_09.GD-Yte_TT_MSDC2008_10 Market VH, YT, GD, NGTT 2011 " xfId="1327" xr:uid="{00000000-0005-0000-0000-000029050000}"/>
    <cellStyle name="_09.GD-Yte_TT_MSDC2008_10 Market VH, YT, GD, NGTT 2011  2" xfId="1328" xr:uid="{00000000-0005-0000-0000-00002A050000}"/>
    <cellStyle name="_09.GD-Yte_TT_MSDC2008_10 Market VH, YT, GD, NGTT 2011 _02  Dan so lao dong(OK)" xfId="1329" xr:uid="{00000000-0005-0000-0000-00002B050000}"/>
    <cellStyle name="_09.GD-Yte_TT_MSDC2008_10 Market VH, YT, GD, NGTT 2011 _03 TKQG va Thu chi NSNN 2012" xfId="1330" xr:uid="{00000000-0005-0000-0000-00002C050000}"/>
    <cellStyle name="_09.GD-Yte_TT_MSDC2008_10 Market VH, YT, GD, NGTT 2011 _04 Doanh nghiep va CSKDCT 2012" xfId="1331" xr:uid="{00000000-0005-0000-0000-00002D050000}"/>
    <cellStyle name="_09.GD-Yte_TT_MSDC2008_10 Market VH, YT, GD, NGTT 2011 _05 Doanh nghiep va Ca the_2011 (Ok)" xfId="1332" xr:uid="{00000000-0005-0000-0000-00002E050000}"/>
    <cellStyle name="_09.GD-Yte_TT_MSDC2008_10 Market VH, YT, GD, NGTT 2011 _06 NGTT LN,TS 2013 co so" xfId="1333" xr:uid="{00000000-0005-0000-0000-00002F050000}"/>
    <cellStyle name="_09.GD-Yte_TT_MSDC2008_10 Market VH, YT, GD, NGTT 2011 _07 NGTT CN 2012" xfId="1334" xr:uid="{00000000-0005-0000-0000-000030050000}"/>
    <cellStyle name="_09.GD-Yte_TT_MSDC2008_10 Market VH, YT, GD, NGTT 2011 _08 Thuong mai Tong muc - Diep" xfId="1335" xr:uid="{00000000-0005-0000-0000-000031050000}"/>
    <cellStyle name="_09.GD-Yte_TT_MSDC2008_10 Market VH, YT, GD, NGTT 2011 _08 Thuong mai va Du lich (Ok)" xfId="1336" xr:uid="{00000000-0005-0000-0000-000032050000}"/>
    <cellStyle name="_09.GD-Yte_TT_MSDC2008_10 Market VH, YT, GD, NGTT 2011 _08 Thuong mai va Du lich (Ok)_nien giam tom tat nong nghiep 2013" xfId="1337" xr:uid="{00000000-0005-0000-0000-000033050000}"/>
    <cellStyle name="_09.GD-Yte_TT_MSDC2008_10 Market VH, YT, GD, NGTT 2011 _08 Thuong mai va Du lich (Ok)_Phan II (In)" xfId="1338" xr:uid="{00000000-0005-0000-0000-000034050000}"/>
    <cellStyle name="_09.GD-Yte_TT_MSDC2008_10 Market VH, YT, GD, NGTT 2011 _09 Chi so gia 2011- VuTKG-1 (Ok)" xfId="1339" xr:uid="{00000000-0005-0000-0000-000035050000}"/>
    <cellStyle name="_09.GD-Yte_TT_MSDC2008_10 Market VH, YT, GD, NGTT 2011 _09 Chi so gia 2011- VuTKG-1 (Ok)_nien giam tom tat nong nghiep 2013" xfId="1340" xr:uid="{00000000-0005-0000-0000-000036050000}"/>
    <cellStyle name="_09.GD-Yte_TT_MSDC2008_10 Market VH, YT, GD, NGTT 2011 _09 Chi so gia 2011- VuTKG-1 (Ok)_Phan II (In)" xfId="1341" xr:uid="{00000000-0005-0000-0000-000037050000}"/>
    <cellStyle name="_09.GD-Yte_TT_MSDC2008_10 Market VH, YT, GD, NGTT 2011 _09 Du lich" xfId="1342" xr:uid="{00000000-0005-0000-0000-000038050000}"/>
    <cellStyle name="_09.GD-Yte_TT_MSDC2008_10 Market VH, YT, GD, NGTT 2011 _09 Du lich_nien giam tom tat nong nghiep 2013" xfId="1343" xr:uid="{00000000-0005-0000-0000-000039050000}"/>
    <cellStyle name="_09.GD-Yte_TT_MSDC2008_10 Market VH, YT, GD, NGTT 2011 _09 Du lich_Phan II (In)" xfId="1344" xr:uid="{00000000-0005-0000-0000-00003A050000}"/>
    <cellStyle name="_09.GD-Yte_TT_MSDC2008_10 Market VH, YT, GD, NGTT 2011 _10 Van tai va BCVT (da sua ok)" xfId="1345" xr:uid="{00000000-0005-0000-0000-00003B050000}"/>
    <cellStyle name="_09.GD-Yte_TT_MSDC2008_10 Market VH, YT, GD, NGTT 2011 _10 Van tai va BCVT (da sua ok)_nien giam tom tat nong nghiep 2013" xfId="1346" xr:uid="{00000000-0005-0000-0000-00003C050000}"/>
    <cellStyle name="_09.GD-Yte_TT_MSDC2008_10 Market VH, YT, GD, NGTT 2011 _10 Van tai va BCVT (da sua ok)_Phan II (In)" xfId="1347" xr:uid="{00000000-0005-0000-0000-00003D050000}"/>
    <cellStyle name="_09.GD-Yte_TT_MSDC2008_10 Market VH, YT, GD, NGTT 2011 _11 (3)" xfId="1348" xr:uid="{00000000-0005-0000-0000-00003E050000}"/>
    <cellStyle name="_09.GD-Yte_TT_MSDC2008_10 Market VH, YT, GD, NGTT 2011 _11 (3) 2" xfId="1349" xr:uid="{00000000-0005-0000-0000-00003F050000}"/>
    <cellStyle name="_09.GD-Yte_TT_MSDC2008_10 Market VH, YT, GD, NGTT 2011 _11 (3)_04 Doanh nghiep va CSKDCT 2012" xfId="1350" xr:uid="{00000000-0005-0000-0000-000040050000}"/>
    <cellStyle name="_09.GD-Yte_TT_MSDC2008_10 Market VH, YT, GD, NGTT 2011 _11 (3)_Book2" xfId="1351" xr:uid="{00000000-0005-0000-0000-000041050000}"/>
    <cellStyle name="_09.GD-Yte_TT_MSDC2008_10 Market VH, YT, GD, NGTT 2011 _11 (3)_NGTK-daydu-2014-Laodong" xfId="1352" xr:uid="{00000000-0005-0000-0000-000042050000}"/>
    <cellStyle name="_09.GD-Yte_TT_MSDC2008_10 Market VH, YT, GD, NGTT 2011 _11 (3)_nien giam tom tat nong nghiep 2013" xfId="1353" xr:uid="{00000000-0005-0000-0000-000043050000}"/>
    <cellStyle name="_09.GD-Yte_TT_MSDC2008_10 Market VH, YT, GD, NGTT 2011 _11 (3)_Niengiam_Hung_final" xfId="1354" xr:uid="{00000000-0005-0000-0000-000044050000}"/>
    <cellStyle name="_09.GD-Yte_TT_MSDC2008_10 Market VH, YT, GD, NGTT 2011 _11 (3)_Phan II (In)" xfId="1355" xr:uid="{00000000-0005-0000-0000-000045050000}"/>
    <cellStyle name="_09.GD-Yte_TT_MSDC2008_10 Market VH, YT, GD, NGTT 2011 _11 (3)_Xl0000167" xfId="1356" xr:uid="{00000000-0005-0000-0000-000046050000}"/>
    <cellStyle name="_09.GD-Yte_TT_MSDC2008_10 Market VH, YT, GD, NGTT 2011 _12 (2)" xfId="1357" xr:uid="{00000000-0005-0000-0000-000047050000}"/>
    <cellStyle name="_09.GD-Yte_TT_MSDC2008_10 Market VH, YT, GD, NGTT 2011 _12 (2) 2" xfId="1358" xr:uid="{00000000-0005-0000-0000-000048050000}"/>
    <cellStyle name="_09.GD-Yte_TT_MSDC2008_10 Market VH, YT, GD, NGTT 2011 _12 (2)_04 Doanh nghiep va CSKDCT 2012" xfId="1359" xr:uid="{00000000-0005-0000-0000-000049050000}"/>
    <cellStyle name="_09.GD-Yte_TT_MSDC2008_10 Market VH, YT, GD, NGTT 2011 _12 (2)_Book2" xfId="1360" xr:uid="{00000000-0005-0000-0000-00004A050000}"/>
    <cellStyle name="_09.GD-Yte_TT_MSDC2008_10 Market VH, YT, GD, NGTT 2011 _12 (2)_NGTK-daydu-2014-Laodong" xfId="1361" xr:uid="{00000000-0005-0000-0000-00004B050000}"/>
    <cellStyle name="_09.GD-Yte_TT_MSDC2008_10 Market VH, YT, GD, NGTT 2011 _12 (2)_nien giam tom tat nong nghiep 2013" xfId="1362" xr:uid="{00000000-0005-0000-0000-00004C050000}"/>
    <cellStyle name="_09.GD-Yte_TT_MSDC2008_10 Market VH, YT, GD, NGTT 2011 _12 (2)_Niengiam_Hung_final" xfId="1363" xr:uid="{00000000-0005-0000-0000-00004D050000}"/>
    <cellStyle name="_09.GD-Yte_TT_MSDC2008_10 Market VH, YT, GD, NGTT 2011 _12 (2)_Phan II (In)" xfId="1364" xr:uid="{00000000-0005-0000-0000-00004E050000}"/>
    <cellStyle name="_09.GD-Yte_TT_MSDC2008_10 Market VH, YT, GD, NGTT 2011 _12 (2)_Xl0000167" xfId="1365" xr:uid="{00000000-0005-0000-0000-00004F050000}"/>
    <cellStyle name="_09.GD-Yte_TT_MSDC2008_10 Market VH, YT, GD, NGTT 2011 _12 Giao duc, Y Te va Muc songnam2011" xfId="1366" xr:uid="{00000000-0005-0000-0000-000050050000}"/>
    <cellStyle name="_09.GD-Yte_TT_MSDC2008_10 Market VH, YT, GD, NGTT 2011 _12 Giao duc, Y Te va Muc songnam2011_nien giam tom tat nong nghiep 2013" xfId="1367" xr:uid="{00000000-0005-0000-0000-000051050000}"/>
    <cellStyle name="_09.GD-Yte_TT_MSDC2008_10 Market VH, YT, GD, NGTT 2011 _12 Giao duc, Y Te va Muc songnam2011_Phan II (In)" xfId="1368" xr:uid="{00000000-0005-0000-0000-000052050000}"/>
    <cellStyle name="_09.GD-Yte_TT_MSDC2008_10 Market VH, YT, GD, NGTT 2011 _12 MSDC_Thuy Van" xfId="1369" xr:uid="{00000000-0005-0000-0000-000053050000}"/>
    <cellStyle name="_09.GD-Yte_TT_MSDC2008_10 Market VH, YT, GD, NGTT 2011 _13 Van tai 2012" xfId="1370" xr:uid="{00000000-0005-0000-0000-000054050000}"/>
    <cellStyle name="_09.GD-Yte_TT_MSDC2008_10 Market VH, YT, GD, NGTT 2011 _Book2" xfId="1371" xr:uid="{00000000-0005-0000-0000-000055050000}"/>
    <cellStyle name="_09.GD-Yte_TT_MSDC2008_10 Market VH, YT, GD, NGTT 2011 _Giaoduc2013(ok)" xfId="1372" xr:uid="{00000000-0005-0000-0000-000056050000}"/>
    <cellStyle name="_09.GD-Yte_TT_MSDC2008_10 Market VH, YT, GD, NGTT 2011 _Maket NGTT2012 LN,TS (7-1-2013)" xfId="1373" xr:uid="{00000000-0005-0000-0000-000057050000}"/>
    <cellStyle name="_09.GD-Yte_TT_MSDC2008_10 Market VH, YT, GD, NGTT 2011 _Maket NGTT2012 LN,TS (7-1-2013)_Nongnghiep" xfId="1374" xr:uid="{00000000-0005-0000-0000-000058050000}"/>
    <cellStyle name="_09.GD-Yte_TT_MSDC2008_10 Market VH, YT, GD, NGTT 2011 _Ngiam_lamnghiep_2011_v2(1)(1)" xfId="1375" xr:uid="{00000000-0005-0000-0000-000059050000}"/>
    <cellStyle name="_09.GD-Yte_TT_MSDC2008_10 Market VH, YT, GD, NGTT 2011 _Ngiam_lamnghiep_2011_v2(1)(1)_Nongnghiep" xfId="1376" xr:uid="{00000000-0005-0000-0000-00005A050000}"/>
    <cellStyle name="_09.GD-Yte_TT_MSDC2008_10 Market VH, YT, GD, NGTT 2011 _NGTK-daydu-2014-Laodong" xfId="1377" xr:uid="{00000000-0005-0000-0000-00005B050000}"/>
    <cellStyle name="_09.GD-Yte_TT_MSDC2008_10 Market VH, YT, GD, NGTT 2011 _NGTT LN,TS 2012 (Chuan)" xfId="1378" xr:uid="{00000000-0005-0000-0000-00005C050000}"/>
    <cellStyle name="_09.GD-Yte_TT_MSDC2008_10 Market VH, YT, GD, NGTT 2011 _Nien giam TT Vu Nong nghiep 2012(solieu)-gui Vu TH 29-3-2013" xfId="1379" xr:uid="{00000000-0005-0000-0000-00005D050000}"/>
    <cellStyle name="_09.GD-Yte_TT_MSDC2008_10 Market VH, YT, GD, NGTT 2011 _Niengiam_Hung_final" xfId="1380" xr:uid="{00000000-0005-0000-0000-00005E050000}"/>
    <cellStyle name="_09.GD-Yte_TT_MSDC2008_10 Market VH, YT, GD, NGTT 2011 _Nongnghiep" xfId="1381" xr:uid="{00000000-0005-0000-0000-00005F050000}"/>
    <cellStyle name="_09.GD-Yte_TT_MSDC2008_10 Market VH, YT, GD, NGTT 2011 _Nongnghiep NGDD 2012_cap nhat den 24-5-2013(1)" xfId="1382" xr:uid="{00000000-0005-0000-0000-000060050000}"/>
    <cellStyle name="_09.GD-Yte_TT_MSDC2008_10 Market VH, YT, GD, NGTT 2011 _Nongnghiep_Nongnghiep NGDD 2012_cap nhat den 24-5-2013(1)" xfId="1383" xr:uid="{00000000-0005-0000-0000-000061050000}"/>
    <cellStyle name="_09.GD-Yte_TT_MSDC2008_10 Market VH, YT, GD, NGTT 2011 _So lieu quoc te TH" xfId="1384" xr:uid="{00000000-0005-0000-0000-000062050000}"/>
    <cellStyle name="_09.GD-Yte_TT_MSDC2008_10 Market VH, YT, GD, NGTT 2011 _So lieu quoc te TH_nien giam tom tat nong nghiep 2013" xfId="1385" xr:uid="{00000000-0005-0000-0000-000063050000}"/>
    <cellStyle name="_09.GD-Yte_TT_MSDC2008_10 Market VH, YT, GD, NGTT 2011 _So lieu quoc te TH_Phan II (In)" xfId="1386" xr:uid="{00000000-0005-0000-0000-000064050000}"/>
    <cellStyle name="_09.GD-Yte_TT_MSDC2008_10 Market VH, YT, GD, NGTT 2011 _TKQG" xfId="1387" xr:uid="{00000000-0005-0000-0000-000065050000}"/>
    <cellStyle name="_09.GD-Yte_TT_MSDC2008_10 Market VH, YT, GD, NGTT 2011 _Xl0000147" xfId="1388" xr:uid="{00000000-0005-0000-0000-000066050000}"/>
    <cellStyle name="_09.GD-Yte_TT_MSDC2008_10 Market VH, YT, GD, NGTT 2011 _Xl0000167" xfId="1389" xr:uid="{00000000-0005-0000-0000-000067050000}"/>
    <cellStyle name="_09.GD-Yte_TT_MSDC2008_10 Market VH, YT, GD, NGTT 2011 _XNK" xfId="1390" xr:uid="{00000000-0005-0000-0000-000068050000}"/>
    <cellStyle name="_09.GD-Yte_TT_MSDC2008_10 Market VH, YT, GD, NGTT 2011 _XNK_nien giam tom tat nong nghiep 2013" xfId="1391" xr:uid="{00000000-0005-0000-0000-000069050000}"/>
    <cellStyle name="_09.GD-Yte_TT_MSDC2008_10 Market VH, YT, GD, NGTT 2011 _XNK_Phan II (In)" xfId="1392" xr:uid="{00000000-0005-0000-0000-00006A050000}"/>
    <cellStyle name="_09.GD-Yte_TT_MSDC2008_10 Van tai va BCVT (da sua ok)" xfId="1393" xr:uid="{00000000-0005-0000-0000-00006B050000}"/>
    <cellStyle name="_09.GD-Yte_TT_MSDC2008_10 Van tai va BCVT (da sua ok)_nien giam tom tat nong nghiep 2013" xfId="1394" xr:uid="{00000000-0005-0000-0000-00006C050000}"/>
    <cellStyle name="_09.GD-Yte_TT_MSDC2008_10 Van tai va BCVT (da sua ok)_Phan II (In)" xfId="1395" xr:uid="{00000000-0005-0000-0000-00006D050000}"/>
    <cellStyle name="_09.GD-Yte_TT_MSDC2008_10 VH, YT, GD, NGTT 2010 - (OK)" xfId="1396" xr:uid="{00000000-0005-0000-0000-00006E050000}"/>
    <cellStyle name="_09.GD-Yte_TT_MSDC2008_10 VH, YT, GD, NGTT 2010 - (OK) 2" xfId="1397" xr:uid="{00000000-0005-0000-0000-00006F050000}"/>
    <cellStyle name="_09.GD-Yte_TT_MSDC2008_10 VH, YT, GD, NGTT 2010 - (OK)_Bo sung 04 bieu Cong nghiep" xfId="1398" xr:uid="{00000000-0005-0000-0000-000070050000}"/>
    <cellStyle name="_09.GD-Yte_TT_MSDC2008_10 VH, YT, GD, NGTT 2010 - (OK)_Bo sung 04 bieu Cong nghiep 2" xfId="1399" xr:uid="{00000000-0005-0000-0000-000071050000}"/>
    <cellStyle name="_09.GD-Yte_TT_MSDC2008_10 VH, YT, GD, NGTT 2010 - (OK)_Bo sung 04 bieu Cong nghiep_Book2" xfId="1400" xr:uid="{00000000-0005-0000-0000-000072050000}"/>
    <cellStyle name="_09.GD-Yte_TT_MSDC2008_10 VH, YT, GD, NGTT 2010 - (OK)_Bo sung 04 bieu Cong nghiep_Mau" xfId="1401" xr:uid="{00000000-0005-0000-0000-000073050000}"/>
    <cellStyle name="_09.GD-Yte_TT_MSDC2008_10 VH, YT, GD, NGTT 2010 - (OK)_Bo sung 04 bieu Cong nghiep_NGTK-daydu-2014-Laodong" xfId="1402" xr:uid="{00000000-0005-0000-0000-000074050000}"/>
    <cellStyle name="_09.GD-Yte_TT_MSDC2008_10 VH, YT, GD, NGTT 2010 - (OK)_Bo sung 04 bieu Cong nghiep_Niengiam_Hung_final" xfId="1403" xr:uid="{00000000-0005-0000-0000-000075050000}"/>
    <cellStyle name="_09.GD-Yte_TT_MSDC2008_10 VH, YT, GD, NGTT 2010 - (OK)_Book2" xfId="1404" xr:uid="{00000000-0005-0000-0000-000076050000}"/>
    <cellStyle name="_09.GD-Yte_TT_MSDC2008_10 VH, YT, GD, NGTT 2010 - (OK)_Mau" xfId="1405" xr:uid="{00000000-0005-0000-0000-000077050000}"/>
    <cellStyle name="_09.GD-Yte_TT_MSDC2008_10 VH, YT, GD, NGTT 2010 - (OK)_NGTK-daydu-2014-Laodong" xfId="1406" xr:uid="{00000000-0005-0000-0000-000078050000}"/>
    <cellStyle name="_09.GD-Yte_TT_MSDC2008_10 VH, YT, GD, NGTT 2010 - (OK)_Niengiam_Hung_final" xfId="1407" xr:uid="{00000000-0005-0000-0000-000079050000}"/>
    <cellStyle name="_09.GD-Yte_TT_MSDC2008_11 (3)" xfId="1408" xr:uid="{00000000-0005-0000-0000-00007A050000}"/>
    <cellStyle name="_09.GD-Yte_TT_MSDC2008_11 (3) 2" xfId="1409" xr:uid="{00000000-0005-0000-0000-00007B050000}"/>
    <cellStyle name="_09.GD-Yte_TT_MSDC2008_11 (3)_04 Doanh nghiep va CSKDCT 2012" xfId="1410" xr:uid="{00000000-0005-0000-0000-00007C050000}"/>
    <cellStyle name="_09.GD-Yte_TT_MSDC2008_11 (3)_Book2" xfId="1411" xr:uid="{00000000-0005-0000-0000-00007D050000}"/>
    <cellStyle name="_09.GD-Yte_TT_MSDC2008_11 (3)_NGTK-daydu-2014-Laodong" xfId="1412" xr:uid="{00000000-0005-0000-0000-00007E050000}"/>
    <cellStyle name="_09.GD-Yte_TT_MSDC2008_11 (3)_nien giam tom tat nong nghiep 2013" xfId="1413" xr:uid="{00000000-0005-0000-0000-00007F050000}"/>
    <cellStyle name="_09.GD-Yte_TT_MSDC2008_11 (3)_Niengiam_Hung_final" xfId="1414" xr:uid="{00000000-0005-0000-0000-000080050000}"/>
    <cellStyle name="_09.GD-Yte_TT_MSDC2008_11 (3)_Phan II (In)" xfId="1415" xr:uid="{00000000-0005-0000-0000-000081050000}"/>
    <cellStyle name="_09.GD-Yte_TT_MSDC2008_11 (3)_Xl0000167" xfId="1416" xr:uid="{00000000-0005-0000-0000-000082050000}"/>
    <cellStyle name="_09.GD-Yte_TT_MSDC2008_11 So lieu quoc te 2010-final" xfId="1417" xr:uid="{00000000-0005-0000-0000-000083050000}"/>
    <cellStyle name="_09.GD-Yte_TT_MSDC2008_11 So lieu quoc te 2010-final 2" xfId="1418" xr:uid="{00000000-0005-0000-0000-000084050000}"/>
    <cellStyle name="_09.GD-Yte_TT_MSDC2008_11 So lieu quoc te 2010-final_Book2" xfId="1419" xr:uid="{00000000-0005-0000-0000-000085050000}"/>
    <cellStyle name="_09.GD-Yte_TT_MSDC2008_11 So lieu quoc te 2010-final_Mau" xfId="1420" xr:uid="{00000000-0005-0000-0000-000086050000}"/>
    <cellStyle name="_09.GD-Yte_TT_MSDC2008_11 So lieu quoc te 2010-final_NGTK-daydu-2014-Laodong" xfId="1421" xr:uid="{00000000-0005-0000-0000-000087050000}"/>
    <cellStyle name="_09.GD-Yte_TT_MSDC2008_11 So lieu quoc te 2010-final_Niengiam_Hung_final" xfId="1422" xr:uid="{00000000-0005-0000-0000-000088050000}"/>
    <cellStyle name="_09.GD-Yte_TT_MSDC2008_12 (2)" xfId="1423" xr:uid="{00000000-0005-0000-0000-000089050000}"/>
    <cellStyle name="_09.GD-Yte_TT_MSDC2008_12 (2) 2" xfId="1424" xr:uid="{00000000-0005-0000-0000-00008A050000}"/>
    <cellStyle name="_09.GD-Yte_TT_MSDC2008_12 (2)_04 Doanh nghiep va CSKDCT 2012" xfId="1425" xr:uid="{00000000-0005-0000-0000-00008B050000}"/>
    <cellStyle name="_09.GD-Yte_TT_MSDC2008_12 (2)_Book2" xfId="1426" xr:uid="{00000000-0005-0000-0000-00008C050000}"/>
    <cellStyle name="_09.GD-Yte_TT_MSDC2008_12 (2)_NGTK-daydu-2014-Laodong" xfId="1427" xr:uid="{00000000-0005-0000-0000-00008D050000}"/>
    <cellStyle name="_09.GD-Yte_TT_MSDC2008_12 (2)_nien giam tom tat nong nghiep 2013" xfId="1428" xr:uid="{00000000-0005-0000-0000-00008E050000}"/>
    <cellStyle name="_09.GD-Yte_TT_MSDC2008_12 (2)_Niengiam_Hung_final" xfId="1429" xr:uid="{00000000-0005-0000-0000-00008F050000}"/>
    <cellStyle name="_09.GD-Yte_TT_MSDC2008_12 (2)_Phan II (In)" xfId="1430" xr:uid="{00000000-0005-0000-0000-000090050000}"/>
    <cellStyle name="_09.GD-Yte_TT_MSDC2008_12 (2)_Xl0000167" xfId="1431" xr:uid="{00000000-0005-0000-0000-000091050000}"/>
    <cellStyle name="_09.GD-Yte_TT_MSDC2008_12 Chi so gia 2012(chuan) co so" xfId="1432" xr:uid="{00000000-0005-0000-0000-000092050000}"/>
    <cellStyle name="_09.GD-Yte_TT_MSDC2008_12 Giao duc, Y Te va Muc songnam2011" xfId="1433" xr:uid="{00000000-0005-0000-0000-000093050000}"/>
    <cellStyle name="_09.GD-Yte_TT_MSDC2008_12 Giao duc, Y Te va Muc songnam2011_nien giam tom tat nong nghiep 2013" xfId="1434" xr:uid="{00000000-0005-0000-0000-000094050000}"/>
    <cellStyle name="_09.GD-Yte_TT_MSDC2008_12 Giao duc, Y Te va Muc songnam2011_Phan II (In)" xfId="1435" xr:uid="{00000000-0005-0000-0000-000095050000}"/>
    <cellStyle name="_09.GD-Yte_TT_MSDC2008_13 Van tai 2012" xfId="1436" xr:uid="{00000000-0005-0000-0000-000096050000}"/>
    <cellStyle name="_09.GD-Yte_TT_MSDC2008_Book1" xfId="1437" xr:uid="{00000000-0005-0000-0000-000097050000}"/>
    <cellStyle name="_09.GD-Yte_TT_MSDC2008_Book1 2" xfId="1438" xr:uid="{00000000-0005-0000-0000-000098050000}"/>
    <cellStyle name="_09.GD-Yte_TT_MSDC2008_Book1_Book2" xfId="1439" xr:uid="{00000000-0005-0000-0000-000099050000}"/>
    <cellStyle name="_09.GD-Yte_TT_MSDC2008_Book1_Mau" xfId="1440" xr:uid="{00000000-0005-0000-0000-00009A050000}"/>
    <cellStyle name="_09.GD-Yte_TT_MSDC2008_Book1_NGTK-daydu-2014-Laodong" xfId="1441" xr:uid="{00000000-0005-0000-0000-00009B050000}"/>
    <cellStyle name="_09.GD-Yte_TT_MSDC2008_Book1_Niengiam_Hung_final" xfId="1442" xr:uid="{00000000-0005-0000-0000-00009C050000}"/>
    <cellStyle name="_09.GD-Yte_TT_MSDC2008_Dat Dai NGTT -2013" xfId="1443" xr:uid="{00000000-0005-0000-0000-00009D050000}"/>
    <cellStyle name="_09.GD-Yte_TT_MSDC2008_Dat Dai NGTT -2013 2" xfId="1444" xr:uid="{00000000-0005-0000-0000-00009E050000}"/>
    <cellStyle name="_09.GD-Yte_TT_MSDC2008_Dat Dai NGTT -2013_Book2" xfId="1445" xr:uid="{00000000-0005-0000-0000-00009F050000}"/>
    <cellStyle name="_09.GD-Yte_TT_MSDC2008_Dat Dai NGTT -2013_NGTK-daydu-2014-Laodong" xfId="1446" xr:uid="{00000000-0005-0000-0000-0000A0050000}"/>
    <cellStyle name="_09.GD-Yte_TT_MSDC2008_Dat Dai NGTT -2013_Niengiam_Hung_final" xfId="1447" xr:uid="{00000000-0005-0000-0000-0000A1050000}"/>
    <cellStyle name="_09.GD-Yte_TT_MSDC2008_Giaoduc2013(ok)" xfId="1448" xr:uid="{00000000-0005-0000-0000-0000A2050000}"/>
    <cellStyle name="_09.GD-Yte_TT_MSDC2008_GTSXNN" xfId="1449" xr:uid="{00000000-0005-0000-0000-0000A3050000}"/>
    <cellStyle name="_09.GD-Yte_TT_MSDC2008_GTSXNN_Nongnghiep NGDD 2012_cap nhat den 24-5-2013(1)" xfId="1450" xr:uid="{00000000-0005-0000-0000-0000A4050000}"/>
    <cellStyle name="_09.GD-Yte_TT_MSDC2008_Maket NGTT Thu chi NS 2011" xfId="1451" xr:uid="{00000000-0005-0000-0000-0000A5050000}"/>
    <cellStyle name="_09.GD-Yte_TT_MSDC2008_Maket NGTT Thu chi NS 2011_08 Cong nghiep 2010" xfId="1452" xr:uid="{00000000-0005-0000-0000-0000A6050000}"/>
    <cellStyle name="_09.GD-Yte_TT_MSDC2008_Maket NGTT Thu chi NS 2011_08 Thuong mai va Du lich (Ok)" xfId="1453" xr:uid="{00000000-0005-0000-0000-0000A7050000}"/>
    <cellStyle name="_09.GD-Yte_TT_MSDC2008_Maket NGTT Thu chi NS 2011_09 Chi so gia 2011- VuTKG-1 (Ok)" xfId="1454" xr:uid="{00000000-0005-0000-0000-0000A8050000}"/>
    <cellStyle name="_09.GD-Yte_TT_MSDC2008_Maket NGTT Thu chi NS 2011_09 Du lich" xfId="1455" xr:uid="{00000000-0005-0000-0000-0000A9050000}"/>
    <cellStyle name="_09.GD-Yte_TT_MSDC2008_Maket NGTT Thu chi NS 2011_10 Van tai va BCVT (da sua ok)" xfId="1456" xr:uid="{00000000-0005-0000-0000-0000AA050000}"/>
    <cellStyle name="_09.GD-Yte_TT_MSDC2008_Maket NGTT Thu chi NS 2011_12 Giao duc, Y Te va Muc songnam2011" xfId="1457" xr:uid="{00000000-0005-0000-0000-0000AB050000}"/>
    <cellStyle name="_09.GD-Yte_TT_MSDC2008_Maket NGTT Thu chi NS 2011_nien giam tom tat du lich va XNK" xfId="1458" xr:uid="{00000000-0005-0000-0000-0000AC050000}"/>
    <cellStyle name="_09.GD-Yte_TT_MSDC2008_Maket NGTT Thu chi NS 2011_Nongnghiep" xfId="1459" xr:uid="{00000000-0005-0000-0000-0000AD050000}"/>
    <cellStyle name="_09.GD-Yte_TT_MSDC2008_Maket NGTT Thu chi NS 2011_XNK" xfId="1460" xr:uid="{00000000-0005-0000-0000-0000AE050000}"/>
    <cellStyle name="_09.GD-Yte_TT_MSDC2008_Maket NGTT2012 LN,TS (7-1-2013)" xfId="1461" xr:uid="{00000000-0005-0000-0000-0000AF050000}"/>
    <cellStyle name="_09.GD-Yte_TT_MSDC2008_Maket NGTT2012 LN,TS (7-1-2013)_Nongnghiep" xfId="1462" xr:uid="{00000000-0005-0000-0000-0000B0050000}"/>
    <cellStyle name="_09.GD-Yte_TT_MSDC2008_Mau" xfId="1463" xr:uid="{00000000-0005-0000-0000-0000B1050000}"/>
    <cellStyle name="_09.GD-Yte_TT_MSDC2008_Mau 2" xfId="1464" xr:uid="{00000000-0005-0000-0000-0000B2050000}"/>
    <cellStyle name="_09.GD-Yte_TT_MSDC2008_Mau_Book2" xfId="1465" xr:uid="{00000000-0005-0000-0000-0000B3050000}"/>
    <cellStyle name="_09.GD-Yte_TT_MSDC2008_Mau_NGTK-daydu-2014-Laodong" xfId="1466" xr:uid="{00000000-0005-0000-0000-0000B4050000}"/>
    <cellStyle name="_09.GD-Yte_TT_MSDC2008_Mau_Niengiam_Hung_final" xfId="1467" xr:uid="{00000000-0005-0000-0000-0000B5050000}"/>
    <cellStyle name="_09.GD-Yte_TT_MSDC2008_Mau_TCCN" xfId="1468" xr:uid="{00000000-0005-0000-0000-0000B6050000}"/>
    <cellStyle name="_09.GD-Yte_TT_MSDC2008_Mau_TKQG" xfId="1469" xr:uid="{00000000-0005-0000-0000-0000B7050000}"/>
    <cellStyle name="_09.GD-Yte_TT_MSDC2008_Ngiam_lamnghiep_2011_v2(1)(1)" xfId="1470" xr:uid="{00000000-0005-0000-0000-0000B8050000}"/>
    <cellStyle name="_09.GD-Yte_TT_MSDC2008_Ngiam_lamnghiep_2011_v2(1)(1)_Nongnghiep" xfId="1471" xr:uid="{00000000-0005-0000-0000-0000B9050000}"/>
    <cellStyle name="_09.GD-Yte_TT_MSDC2008_NGTK-daydu-2014-VuDSLD(22.5.2015)" xfId="1472" xr:uid="{00000000-0005-0000-0000-0000BA050000}"/>
    <cellStyle name="_09.GD-Yte_TT_MSDC2008_NGTT LN,TS 2012 (Chuan)" xfId="1473" xr:uid="{00000000-0005-0000-0000-0000BB050000}"/>
    <cellStyle name="_09.GD-Yte_TT_MSDC2008_nien giam 28.5.12_sua tn_Oanh-gui-3.15pm-28-5-2012" xfId="1474" xr:uid="{00000000-0005-0000-0000-0000BC050000}"/>
    <cellStyle name="_09.GD-Yte_TT_MSDC2008_Nien giam day du  Nong nghiep 2010" xfId="1475" xr:uid="{00000000-0005-0000-0000-0000BD050000}"/>
    <cellStyle name="_09.GD-Yte_TT_MSDC2008_Nien giam KT_TV 2010" xfId="1476" xr:uid="{00000000-0005-0000-0000-0000BE050000}"/>
    <cellStyle name="_09.GD-Yte_TT_MSDC2008_nien giam tom tat nong nghiep 2013" xfId="1477" xr:uid="{00000000-0005-0000-0000-0000BF050000}"/>
    <cellStyle name="_09.GD-Yte_TT_MSDC2008_Nien giam TT Vu Nong nghiep 2012(solieu)-gui Vu TH 29-3-2013" xfId="1478" xr:uid="{00000000-0005-0000-0000-0000C0050000}"/>
    <cellStyle name="_09.GD-Yte_TT_MSDC2008_Nongnghiep" xfId="1479" xr:uid="{00000000-0005-0000-0000-0000C1050000}"/>
    <cellStyle name="_09.GD-Yte_TT_MSDC2008_Nongnghiep 2" xfId="1480" xr:uid="{00000000-0005-0000-0000-0000C2050000}"/>
    <cellStyle name="_09.GD-Yte_TT_MSDC2008_Nongnghiep_Bo sung 04 bieu Cong nghiep" xfId="1481" xr:uid="{00000000-0005-0000-0000-0000C3050000}"/>
    <cellStyle name="_09.GD-Yte_TT_MSDC2008_Nongnghiep_Bo sung 04 bieu Cong nghiep 2" xfId="1482" xr:uid="{00000000-0005-0000-0000-0000C4050000}"/>
    <cellStyle name="_09.GD-Yte_TT_MSDC2008_Nongnghiep_Bo sung 04 bieu Cong nghiep_Book2" xfId="1483" xr:uid="{00000000-0005-0000-0000-0000C5050000}"/>
    <cellStyle name="_09.GD-Yte_TT_MSDC2008_Nongnghiep_Bo sung 04 bieu Cong nghiep_Mau" xfId="1484" xr:uid="{00000000-0005-0000-0000-0000C6050000}"/>
    <cellStyle name="_09.GD-Yte_TT_MSDC2008_Nongnghiep_Bo sung 04 bieu Cong nghiep_NGTK-daydu-2014-Laodong" xfId="1485" xr:uid="{00000000-0005-0000-0000-0000C7050000}"/>
    <cellStyle name="_09.GD-Yte_TT_MSDC2008_Nongnghiep_Bo sung 04 bieu Cong nghiep_Niengiam_Hung_final" xfId="1486" xr:uid="{00000000-0005-0000-0000-0000C8050000}"/>
    <cellStyle name="_09.GD-Yte_TT_MSDC2008_Nongnghiep_Book2" xfId="1487" xr:uid="{00000000-0005-0000-0000-0000C9050000}"/>
    <cellStyle name="_09.GD-Yte_TT_MSDC2008_Nongnghiep_Mau" xfId="1488" xr:uid="{00000000-0005-0000-0000-0000CA050000}"/>
    <cellStyle name="_09.GD-Yte_TT_MSDC2008_Nongnghiep_NGDD 2013 Thu chi NSNN " xfId="1489" xr:uid="{00000000-0005-0000-0000-0000CB050000}"/>
    <cellStyle name="_09.GD-Yte_TT_MSDC2008_Nongnghiep_NGTK-daydu-2014-Laodong" xfId="1490" xr:uid="{00000000-0005-0000-0000-0000CC050000}"/>
    <cellStyle name="_09.GD-Yte_TT_MSDC2008_Nongnghiep_Niengiam_Hung_final" xfId="1491" xr:uid="{00000000-0005-0000-0000-0000CD050000}"/>
    <cellStyle name="_09.GD-Yte_TT_MSDC2008_Nongnghiep_Nongnghiep NGDD 2012_cap nhat den 24-5-2013(1)" xfId="1492" xr:uid="{00000000-0005-0000-0000-0000CE050000}"/>
    <cellStyle name="_09.GD-Yte_TT_MSDC2008_Nongnghiep_TKQG" xfId="1493" xr:uid="{00000000-0005-0000-0000-0000CF050000}"/>
    <cellStyle name="_09.GD-Yte_TT_MSDC2008_Phan i (in)" xfId="1494" xr:uid="{00000000-0005-0000-0000-0000D0050000}"/>
    <cellStyle name="_09.GD-Yte_TT_MSDC2008_Phan II (In)" xfId="1495" xr:uid="{00000000-0005-0000-0000-0000D1050000}"/>
    <cellStyle name="_09.GD-Yte_TT_MSDC2008_So lieu quoc te TH" xfId="1496" xr:uid="{00000000-0005-0000-0000-0000D2050000}"/>
    <cellStyle name="_09.GD-Yte_TT_MSDC2008_So lieu quoc te TH_08 Cong nghiep 2010" xfId="1497" xr:uid="{00000000-0005-0000-0000-0000D3050000}"/>
    <cellStyle name="_09.GD-Yte_TT_MSDC2008_So lieu quoc te TH_08 Thuong mai va Du lich (Ok)" xfId="1498" xr:uid="{00000000-0005-0000-0000-0000D4050000}"/>
    <cellStyle name="_09.GD-Yte_TT_MSDC2008_So lieu quoc te TH_09 Chi so gia 2011- VuTKG-1 (Ok)" xfId="1499" xr:uid="{00000000-0005-0000-0000-0000D5050000}"/>
    <cellStyle name="_09.GD-Yte_TT_MSDC2008_So lieu quoc te TH_09 Du lich" xfId="1500" xr:uid="{00000000-0005-0000-0000-0000D6050000}"/>
    <cellStyle name="_09.GD-Yte_TT_MSDC2008_So lieu quoc te TH_10 Van tai va BCVT (da sua ok)" xfId="1501" xr:uid="{00000000-0005-0000-0000-0000D7050000}"/>
    <cellStyle name="_09.GD-Yte_TT_MSDC2008_So lieu quoc te TH_12 Giao duc, Y Te va Muc songnam2011" xfId="1502" xr:uid="{00000000-0005-0000-0000-0000D8050000}"/>
    <cellStyle name="_09.GD-Yte_TT_MSDC2008_So lieu quoc te TH_nien giam tom tat du lich va XNK" xfId="1503" xr:uid="{00000000-0005-0000-0000-0000D9050000}"/>
    <cellStyle name="_09.GD-Yte_TT_MSDC2008_So lieu quoc te TH_Nongnghiep" xfId="1504" xr:uid="{00000000-0005-0000-0000-0000DA050000}"/>
    <cellStyle name="_09.GD-Yte_TT_MSDC2008_So lieu quoc te TH_XNK" xfId="1505" xr:uid="{00000000-0005-0000-0000-0000DB050000}"/>
    <cellStyle name="_09.GD-Yte_TT_MSDC2008_So lieu quoc te(GDP)" xfId="1506" xr:uid="{00000000-0005-0000-0000-0000DC050000}"/>
    <cellStyle name="_09.GD-Yte_TT_MSDC2008_So lieu quoc te(GDP) 2" xfId="1507" xr:uid="{00000000-0005-0000-0000-0000DD050000}"/>
    <cellStyle name="_09.GD-Yte_TT_MSDC2008_So lieu quoc te(GDP)_02  Dan so lao dong(OK)" xfId="1508" xr:uid="{00000000-0005-0000-0000-0000DE050000}"/>
    <cellStyle name="_09.GD-Yte_TT_MSDC2008_So lieu quoc te(GDP)_03 TKQG va Thu chi NSNN 2012" xfId="1509" xr:uid="{00000000-0005-0000-0000-0000DF050000}"/>
    <cellStyle name="_09.GD-Yte_TT_MSDC2008_So lieu quoc te(GDP)_04 Doanh nghiep va CSKDCT 2012" xfId="1510" xr:uid="{00000000-0005-0000-0000-0000E0050000}"/>
    <cellStyle name="_09.GD-Yte_TT_MSDC2008_So lieu quoc te(GDP)_05 Doanh nghiep va Ca the_2011 (Ok)" xfId="1511" xr:uid="{00000000-0005-0000-0000-0000E1050000}"/>
    <cellStyle name="_09.GD-Yte_TT_MSDC2008_So lieu quoc te(GDP)_06 NGTT LN,TS 2013 co so" xfId="1512" xr:uid="{00000000-0005-0000-0000-0000E2050000}"/>
    <cellStyle name="_09.GD-Yte_TT_MSDC2008_So lieu quoc te(GDP)_07 NGTT CN 2012" xfId="1513" xr:uid="{00000000-0005-0000-0000-0000E3050000}"/>
    <cellStyle name="_09.GD-Yte_TT_MSDC2008_So lieu quoc te(GDP)_08 Thuong mai Tong muc - Diep" xfId="1514" xr:uid="{00000000-0005-0000-0000-0000E4050000}"/>
    <cellStyle name="_09.GD-Yte_TT_MSDC2008_So lieu quoc te(GDP)_08 Thuong mai va Du lich (Ok)" xfId="1515" xr:uid="{00000000-0005-0000-0000-0000E5050000}"/>
    <cellStyle name="_09.GD-Yte_TT_MSDC2008_So lieu quoc te(GDP)_08 Thuong mai va Du lich (Ok)_nien giam tom tat nong nghiep 2013" xfId="1516" xr:uid="{00000000-0005-0000-0000-0000E6050000}"/>
    <cellStyle name="_09.GD-Yte_TT_MSDC2008_So lieu quoc te(GDP)_08 Thuong mai va Du lich (Ok)_Phan II (In)" xfId="1517" xr:uid="{00000000-0005-0000-0000-0000E7050000}"/>
    <cellStyle name="_09.GD-Yte_TT_MSDC2008_So lieu quoc te(GDP)_09 Chi so gia 2011- VuTKG-1 (Ok)" xfId="1518" xr:uid="{00000000-0005-0000-0000-0000E8050000}"/>
    <cellStyle name="_09.GD-Yte_TT_MSDC2008_So lieu quoc te(GDP)_09 Chi so gia 2011- VuTKG-1 (Ok)_nien giam tom tat nong nghiep 2013" xfId="1519" xr:uid="{00000000-0005-0000-0000-0000E9050000}"/>
    <cellStyle name="_09.GD-Yte_TT_MSDC2008_So lieu quoc te(GDP)_09 Chi so gia 2011- VuTKG-1 (Ok)_Phan II (In)" xfId="1520" xr:uid="{00000000-0005-0000-0000-0000EA050000}"/>
    <cellStyle name="_09.GD-Yte_TT_MSDC2008_So lieu quoc te(GDP)_09 Du lich" xfId="1521" xr:uid="{00000000-0005-0000-0000-0000EB050000}"/>
    <cellStyle name="_09.GD-Yte_TT_MSDC2008_So lieu quoc te(GDP)_09 Du lich_nien giam tom tat nong nghiep 2013" xfId="1522" xr:uid="{00000000-0005-0000-0000-0000EC050000}"/>
    <cellStyle name="_09.GD-Yte_TT_MSDC2008_So lieu quoc te(GDP)_09 Du lich_Phan II (In)" xfId="1523" xr:uid="{00000000-0005-0000-0000-0000ED050000}"/>
    <cellStyle name="_09.GD-Yte_TT_MSDC2008_So lieu quoc te(GDP)_10 Van tai va BCVT (da sua ok)" xfId="1524" xr:uid="{00000000-0005-0000-0000-0000EE050000}"/>
    <cellStyle name="_09.GD-Yte_TT_MSDC2008_So lieu quoc te(GDP)_10 Van tai va BCVT (da sua ok)_nien giam tom tat nong nghiep 2013" xfId="1525" xr:uid="{00000000-0005-0000-0000-0000EF050000}"/>
    <cellStyle name="_09.GD-Yte_TT_MSDC2008_So lieu quoc te(GDP)_10 Van tai va BCVT (da sua ok)_Phan II (In)" xfId="1526" xr:uid="{00000000-0005-0000-0000-0000F0050000}"/>
    <cellStyle name="_09.GD-Yte_TT_MSDC2008_So lieu quoc te(GDP)_11 (3)" xfId="1527" xr:uid="{00000000-0005-0000-0000-0000F1050000}"/>
    <cellStyle name="_09.GD-Yte_TT_MSDC2008_So lieu quoc te(GDP)_11 (3) 2" xfId="1528" xr:uid="{00000000-0005-0000-0000-0000F2050000}"/>
    <cellStyle name="_09.GD-Yte_TT_MSDC2008_So lieu quoc te(GDP)_11 (3)_04 Doanh nghiep va CSKDCT 2012" xfId="1529" xr:uid="{00000000-0005-0000-0000-0000F3050000}"/>
    <cellStyle name="_09.GD-Yte_TT_MSDC2008_So lieu quoc te(GDP)_11 (3)_Book2" xfId="1530" xr:uid="{00000000-0005-0000-0000-0000F4050000}"/>
    <cellStyle name="_09.GD-Yte_TT_MSDC2008_So lieu quoc te(GDP)_11 (3)_NGTK-daydu-2014-Laodong" xfId="1531" xr:uid="{00000000-0005-0000-0000-0000F5050000}"/>
    <cellStyle name="_09.GD-Yte_TT_MSDC2008_So lieu quoc te(GDP)_11 (3)_nien giam tom tat nong nghiep 2013" xfId="1532" xr:uid="{00000000-0005-0000-0000-0000F6050000}"/>
    <cellStyle name="_09.GD-Yte_TT_MSDC2008_So lieu quoc te(GDP)_11 (3)_Niengiam_Hung_final" xfId="1533" xr:uid="{00000000-0005-0000-0000-0000F7050000}"/>
    <cellStyle name="_09.GD-Yte_TT_MSDC2008_So lieu quoc te(GDP)_11 (3)_Phan II (In)" xfId="1534" xr:uid="{00000000-0005-0000-0000-0000F8050000}"/>
    <cellStyle name="_09.GD-Yte_TT_MSDC2008_So lieu quoc te(GDP)_11 (3)_Xl0000167" xfId="1535" xr:uid="{00000000-0005-0000-0000-0000F9050000}"/>
    <cellStyle name="_09.GD-Yte_TT_MSDC2008_So lieu quoc te(GDP)_12 (2)" xfId="1536" xr:uid="{00000000-0005-0000-0000-0000FA050000}"/>
    <cellStyle name="_09.GD-Yte_TT_MSDC2008_So lieu quoc te(GDP)_12 (2) 2" xfId="1537" xr:uid="{00000000-0005-0000-0000-0000FB050000}"/>
    <cellStyle name="_09.GD-Yte_TT_MSDC2008_So lieu quoc te(GDP)_12 (2)_04 Doanh nghiep va CSKDCT 2012" xfId="1538" xr:uid="{00000000-0005-0000-0000-0000FC050000}"/>
    <cellStyle name="_09.GD-Yte_TT_MSDC2008_So lieu quoc te(GDP)_12 (2)_Book2" xfId="1539" xr:uid="{00000000-0005-0000-0000-0000FD050000}"/>
    <cellStyle name="_09.GD-Yte_TT_MSDC2008_So lieu quoc te(GDP)_12 (2)_NGTK-daydu-2014-Laodong" xfId="1540" xr:uid="{00000000-0005-0000-0000-0000FE050000}"/>
    <cellStyle name="_09.GD-Yte_TT_MSDC2008_So lieu quoc te(GDP)_12 (2)_nien giam tom tat nong nghiep 2013" xfId="1541" xr:uid="{00000000-0005-0000-0000-0000FF050000}"/>
    <cellStyle name="_09.GD-Yte_TT_MSDC2008_So lieu quoc te(GDP)_12 (2)_Niengiam_Hung_final" xfId="1542" xr:uid="{00000000-0005-0000-0000-000000060000}"/>
    <cellStyle name="_09.GD-Yte_TT_MSDC2008_So lieu quoc te(GDP)_12 (2)_Phan II (In)" xfId="1543" xr:uid="{00000000-0005-0000-0000-000001060000}"/>
    <cellStyle name="_09.GD-Yte_TT_MSDC2008_So lieu quoc te(GDP)_12 (2)_Xl0000167" xfId="1544" xr:uid="{00000000-0005-0000-0000-000002060000}"/>
    <cellStyle name="_09.GD-Yte_TT_MSDC2008_So lieu quoc te(GDP)_12 Giao duc, Y Te va Muc songnam2011" xfId="1545" xr:uid="{00000000-0005-0000-0000-000003060000}"/>
    <cellStyle name="_09.GD-Yte_TT_MSDC2008_So lieu quoc te(GDP)_12 Giao duc, Y Te va Muc songnam2011_nien giam tom tat nong nghiep 2013" xfId="1546" xr:uid="{00000000-0005-0000-0000-000004060000}"/>
    <cellStyle name="_09.GD-Yte_TT_MSDC2008_So lieu quoc te(GDP)_12 Giao duc, Y Te va Muc songnam2011_Phan II (In)" xfId="1547" xr:uid="{00000000-0005-0000-0000-000005060000}"/>
    <cellStyle name="_09.GD-Yte_TT_MSDC2008_So lieu quoc te(GDP)_12 MSDC_Thuy Van" xfId="1548" xr:uid="{00000000-0005-0000-0000-000006060000}"/>
    <cellStyle name="_09.GD-Yte_TT_MSDC2008_So lieu quoc te(GDP)_12 So lieu quoc te (Ok)" xfId="1549" xr:uid="{00000000-0005-0000-0000-000007060000}"/>
    <cellStyle name="_09.GD-Yte_TT_MSDC2008_So lieu quoc te(GDP)_12 So lieu quoc te (Ok)_nien giam tom tat nong nghiep 2013" xfId="1550" xr:uid="{00000000-0005-0000-0000-000008060000}"/>
    <cellStyle name="_09.GD-Yte_TT_MSDC2008_So lieu quoc te(GDP)_12 So lieu quoc te (Ok)_Phan II (In)" xfId="1551" xr:uid="{00000000-0005-0000-0000-000009060000}"/>
    <cellStyle name="_09.GD-Yte_TT_MSDC2008_So lieu quoc te(GDP)_13 Van tai 2012" xfId="1552" xr:uid="{00000000-0005-0000-0000-00000A060000}"/>
    <cellStyle name="_09.GD-Yte_TT_MSDC2008_So lieu quoc te(GDP)_Book2" xfId="1553" xr:uid="{00000000-0005-0000-0000-00000B060000}"/>
    <cellStyle name="_09.GD-Yte_TT_MSDC2008_So lieu quoc te(GDP)_Giaoduc2013(ok)" xfId="1554" xr:uid="{00000000-0005-0000-0000-00000C060000}"/>
    <cellStyle name="_09.GD-Yte_TT_MSDC2008_So lieu quoc te(GDP)_Maket NGTT2012 LN,TS (7-1-2013)" xfId="1555" xr:uid="{00000000-0005-0000-0000-00000D060000}"/>
    <cellStyle name="_09.GD-Yte_TT_MSDC2008_So lieu quoc te(GDP)_Maket NGTT2012 LN,TS (7-1-2013)_Nongnghiep" xfId="1556" xr:uid="{00000000-0005-0000-0000-00000E060000}"/>
    <cellStyle name="_09.GD-Yte_TT_MSDC2008_So lieu quoc te(GDP)_Ngiam_lamnghiep_2011_v2(1)(1)" xfId="1557" xr:uid="{00000000-0005-0000-0000-00000F060000}"/>
    <cellStyle name="_09.GD-Yte_TT_MSDC2008_So lieu quoc te(GDP)_Ngiam_lamnghiep_2011_v2(1)(1)_Nongnghiep" xfId="1558" xr:uid="{00000000-0005-0000-0000-000010060000}"/>
    <cellStyle name="_09.GD-Yte_TT_MSDC2008_So lieu quoc te(GDP)_NGTK-daydu-2014-Laodong" xfId="1559" xr:uid="{00000000-0005-0000-0000-000011060000}"/>
    <cellStyle name="_09.GD-Yte_TT_MSDC2008_So lieu quoc te(GDP)_NGTT LN,TS 2012 (Chuan)" xfId="1560" xr:uid="{00000000-0005-0000-0000-000012060000}"/>
    <cellStyle name="_09.GD-Yte_TT_MSDC2008_So lieu quoc te(GDP)_Nien giam TT Vu Nong nghiep 2012(solieu)-gui Vu TH 29-3-2013" xfId="1561" xr:uid="{00000000-0005-0000-0000-000013060000}"/>
    <cellStyle name="_09.GD-Yte_TT_MSDC2008_So lieu quoc te(GDP)_Niengiam_Hung_final" xfId="1562" xr:uid="{00000000-0005-0000-0000-000014060000}"/>
    <cellStyle name="_09.GD-Yte_TT_MSDC2008_So lieu quoc te(GDP)_Nongnghiep" xfId="1563" xr:uid="{00000000-0005-0000-0000-000015060000}"/>
    <cellStyle name="_09.GD-Yte_TT_MSDC2008_So lieu quoc te(GDP)_Nongnghiep NGDD 2012_cap nhat den 24-5-2013(1)" xfId="1564" xr:uid="{00000000-0005-0000-0000-000016060000}"/>
    <cellStyle name="_09.GD-Yte_TT_MSDC2008_So lieu quoc te(GDP)_Nongnghiep_Nongnghiep NGDD 2012_cap nhat den 24-5-2013(1)" xfId="1565" xr:uid="{00000000-0005-0000-0000-000017060000}"/>
    <cellStyle name="_09.GD-Yte_TT_MSDC2008_So lieu quoc te(GDP)_TKQG" xfId="1566" xr:uid="{00000000-0005-0000-0000-000018060000}"/>
    <cellStyle name="_09.GD-Yte_TT_MSDC2008_So lieu quoc te(GDP)_Xl0000147" xfId="1567" xr:uid="{00000000-0005-0000-0000-000019060000}"/>
    <cellStyle name="_09.GD-Yte_TT_MSDC2008_So lieu quoc te(GDP)_Xl0000167" xfId="1568" xr:uid="{00000000-0005-0000-0000-00001A060000}"/>
    <cellStyle name="_09.GD-Yte_TT_MSDC2008_So lieu quoc te(GDP)_XNK" xfId="1569" xr:uid="{00000000-0005-0000-0000-00001B060000}"/>
    <cellStyle name="_09.GD-Yte_TT_MSDC2008_So lieu quoc te(GDP)_XNK_nien giam tom tat nong nghiep 2013" xfId="1570" xr:uid="{00000000-0005-0000-0000-00001C060000}"/>
    <cellStyle name="_09.GD-Yte_TT_MSDC2008_So lieu quoc te(GDP)_XNK_Phan II (In)" xfId="1571" xr:uid="{00000000-0005-0000-0000-00001D060000}"/>
    <cellStyle name="_09.GD-Yte_TT_MSDC2008_TKQG" xfId="1572" xr:uid="{00000000-0005-0000-0000-00001E060000}"/>
    <cellStyle name="_09.GD-Yte_TT_MSDC2008_Tong hop 1" xfId="1573" xr:uid="{00000000-0005-0000-0000-00001F060000}"/>
    <cellStyle name="_09.GD-Yte_TT_MSDC2008_Tong hop 1 2" xfId="1574" xr:uid="{00000000-0005-0000-0000-000020060000}"/>
    <cellStyle name="_09.GD-Yte_TT_MSDC2008_Tong hop 1_Book2" xfId="1575" xr:uid="{00000000-0005-0000-0000-000021060000}"/>
    <cellStyle name="_09.GD-Yte_TT_MSDC2008_Tong hop 1_NGTK-daydu-2014-Laodong" xfId="1576" xr:uid="{00000000-0005-0000-0000-000022060000}"/>
    <cellStyle name="_09.GD-Yte_TT_MSDC2008_Tong hop 1_Niengiam_Hung_final" xfId="1577" xr:uid="{00000000-0005-0000-0000-000023060000}"/>
    <cellStyle name="_09.GD-Yte_TT_MSDC2008_Tong hop NGTT" xfId="1578" xr:uid="{00000000-0005-0000-0000-000024060000}"/>
    <cellStyle name="_09.GD-Yte_TT_MSDC2008_Tong hop NGTT 2" xfId="1579" xr:uid="{00000000-0005-0000-0000-000025060000}"/>
    <cellStyle name="_09.GD-Yte_TT_MSDC2008_Tong hop NGTT_Book2" xfId="1580" xr:uid="{00000000-0005-0000-0000-000026060000}"/>
    <cellStyle name="_09.GD-Yte_TT_MSDC2008_Tong hop NGTT_Mau" xfId="1581" xr:uid="{00000000-0005-0000-0000-000027060000}"/>
    <cellStyle name="_09.GD-Yte_TT_MSDC2008_Tong hop NGTT_NGTK-daydu-2014-Laodong" xfId="1582" xr:uid="{00000000-0005-0000-0000-000028060000}"/>
    <cellStyle name="_09.GD-Yte_TT_MSDC2008_Tong hop NGTT_Niengiam_Hung_final" xfId="1583" xr:uid="{00000000-0005-0000-0000-000029060000}"/>
    <cellStyle name="_09.GD-Yte_TT_MSDC2008_Xl0000006" xfId="1584" xr:uid="{00000000-0005-0000-0000-00002A060000}"/>
    <cellStyle name="_09.GD-Yte_TT_MSDC2008_Xl0000167" xfId="1585" xr:uid="{00000000-0005-0000-0000-00002B060000}"/>
    <cellStyle name="_09.GD-Yte_TT_MSDC2008_XNK" xfId="1586" xr:uid="{00000000-0005-0000-0000-00002C060000}"/>
    <cellStyle name="_09.GD-Yte_TT_MSDC2008_XNK 2" xfId="1587" xr:uid="{00000000-0005-0000-0000-00002D060000}"/>
    <cellStyle name="_09.GD-Yte_TT_MSDC2008_XNK_08 Thuong mai Tong muc - Diep" xfId="1588" xr:uid="{00000000-0005-0000-0000-00002E060000}"/>
    <cellStyle name="_09.GD-Yte_TT_MSDC2008_XNK_08 Thuong mai Tong muc - Diep_nien giam tom tat nong nghiep 2013" xfId="1589" xr:uid="{00000000-0005-0000-0000-00002F060000}"/>
    <cellStyle name="_09.GD-Yte_TT_MSDC2008_XNK_08 Thuong mai Tong muc - Diep_Phan II (In)" xfId="1590" xr:uid="{00000000-0005-0000-0000-000030060000}"/>
    <cellStyle name="_09.GD-Yte_TT_MSDC2008_XNK_Bo sung 04 bieu Cong nghiep" xfId="1591" xr:uid="{00000000-0005-0000-0000-000031060000}"/>
    <cellStyle name="_09.GD-Yte_TT_MSDC2008_XNK_Bo sung 04 bieu Cong nghiep 2" xfId="1592" xr:uid="{00000000-0005-0000-0000-000032060000}"/>
    <cellStyle name="_09.GD-Yte_TT_MSDC2008_XNK_Bo sung 04 bieu Cong nghiep_Book2" xfId="1593" xr:uid="{00000000-0005-0000-0000-000033060000}"/>
    <cellStyle name="_09.GD-Yte_TT_MSDC2008_XNK_Bo sung 04 bieu Cong nghiep_Mau" xfId="1594" xr:uid="{00000000-0005-0000-0000-000034060000}"/>
    <cellStyle name="_09.GD-Yte_TT_MSDC2008_XNK_Bo sung 04 bieu Cong nghiep_NGTK-daydu-2014-Laodong" xfId="1595" xr:uid="{00000000-0005-0000-0000-000035060000}"/>
    <cellStyle name="_09.GD-Yte_TT_MSDC2008_XNK_Bo sung 04 bieu Cong nghiep_Niengiam_Hung_final" xfId="1596" xr:uid="{00000000-0005-0000-0000-000036060000}"/>
    <cellStyle name="_09.GD-Yte_TT_MSDC2008_XNK_Book2" xfId="1597" xr:uid="{00000000-0005-0000-0000-000037060000}"/>
    <cellStyle name="_09.GD-Yte_TT_MSDC2008_XNK_Mau" xfId="1598" xr:uid="{00000000-0005-0000-0000-000038060000}"/>
    <cellStyle name="_09.GD-Yte_TT_MSDC2008_XNK_NGTK-daydu-2014-Laodong" xfId="1599" xr:uid="{00000000-0005-0000-0000-000039060000}"/>
    <cellStyle name="_09.GD-Yte_TT_MSDC2008_XNK_Niengiam_Hung_final" xfId="1600" xr:uid="{00000000-0005-0000-0000-00003A060000}"/>
    <cellStyle name="_09.GD-Yte_TT_MSDC2008_XNK-2012" xfId="1601" xr:uid="{00000000-0005-0000-0000-00003B060000}"/>
    <cellStyle name="_09.GD-Yte_TT_MSDC2008_XNK-2012_nien giam tom tat nong nghiep 2013" xfId="1602" xr:uid="{00000000-0005-0000-0000-00003C060000}"/>
    <cellStyle name="_09.GD-Yte_TT_MSDC2008_XNK-2012_Phan II (In)" xfId="1603" xr:uid="{00000000-0005-0000-0000-00003D060000}"/>
    <cellStyle name="_09.GD-Yte_TT_MSDC2008_XNK-Market" xfId="1604" xr:uid="{00000000-0005-0000-0000-00003E060000}"/>
    <cellStyle name="_1.OK" xfId="1605" xr:uid="{00000000-0005-0000-0000-00003F060000}"/>
    <cellStyle name="_10.Bieuthegioi-tan_NGTT2008(1)" xfId="1606" xr:uid="{00000000-0005-0000-0000-000040060000}"/>
    <cellStyle name="_10.Bieuthegioi-tan_NGTT2008(1) 10" xfId="1607" xr:uid="{00000000-0005-0000-0000-000041060000}"/>
    <cellStyle name="_10.Bieuthegioi-tan_NGTT2008(1) 11" xfId="1608" xr:uid="{00000000-0005-0000-0000-000042060000}"/>
    <cellStyle name="_10.Bieuthegioi-tan_NGTT2008(1) 12" xfId="1609" xr:uid="{00000000-0005-0000-0000-000043060000}"/>
    <cellStyle name="_10.Bieuthegioi-tan_NGTT2008(1) 13" xfId="1610" xr:uid="{00000000-0005-0000-0000-000044060000}"/>
    <cellStyle name="_10.Bieuthegioi-tan_NGTT2008(1) 14" xfId="1611" xr:uid="{00000000-0005-0000-0000-000045060000}"/>
    <cellStyle name="_10.Bieuthegioi-tan_NGTT2008(1) 15" xfId="1612" xr:uid="{00000000-0005-0000-0000-000046060000}"/>
    <cellStyle name="_10.Bieuthegioi-tan_NGTT2008(1) 16" xfId="1613" xr:uid="{00000000-0005-0000-0000-000047060000}"/>
    <cellStyle name="_10.Bieuthegioi-tan_NGTT2008(1) 17" xfId="1614" xr:uid="{00000000-0005-0000-0000-000048060000}"/>
    <cellStyle name="_10.Bieuthegioi-tan_NGTT2008(1) 18" xfId="1615" xr:uid="{00000000-0005-0000-0000-000049060000}"/>
    <cellStyle name="_10.Bieuthegioi-tan_NGTT2008(1) 19" xfId="1616" xr:uid="{00000000-0005-0000-0000-00004A060000}"/>
    <cellStyle name="_10.Bieuthegioi-tan_NGTT2008(1) 2" xfId="1617" xr:uid="{00000000-0005-0000-0000-00004B060000}"/>
    <cellStyle name="_10.Bieuthegioi-tan_NGTT2008(1) 3" xfId="1618" xr:uid="{00000000-0005-0000-0000-00004C060000}"/>
    <cellStyle name="_10.Bieuthegioi-tan_NGTT2008(1) 4" xfId="1619" xr:uid="{00000000-0005-0000-0000-00004D060000}"/>
    <cellStyle name="_10.Bieuthegioi-tan_NGTT2008(1) 5" xfId="1620" xr:uid="{00000000-0005-0000-0000-00004E060000}"/>
    <cellStyle name="_10.Bieuthegioi-tan_NGTT2008(1) 6" xfId="1621" xr:uid="{00000000-0005-0000-0000-00004F060000}"/>
    <cellStyle name="_10.Bieuthegioi-tan_NGTT2008(1) 7" xfId="1622" xr:uid="{00000000-0005-0000-0000-000050060000}"/>
    <cellStyle name="_10.Bieuthegioi-tan_NGTT2008(1) 8" xfId="1623" xr:uid="{00000000-0005-0000-0000-000051060000}"/>
    <cellStyle name="_10.Bieuthegioi-tan_NGTT2008(1) 9" xfId="1624" xr:uid="{00000000-0005-0000-0000-000052060000}"/>
    <cellStyle name="_10.Bieuthegioi-tan_NGTT2008(1)_01 Don vi HC" xfId="1625" xr:uid="{00000000-0005-0000-0000-000053060000}"/>
    <cellStyle name="_10.Bieuthegioi-tan_NGTT2008(1)_01 Don vi HC 2" xfId="1626" xr:uid="{00000000-0005-0000-0000-000054060000}"/>
    <cellStyle name="_10.Bieuthegioi-tan_NGTT2008(1)_01 Don vi HC_Book2" xfId="1627" xr:uid="{00000000-0005-0000-0000-000055060000}"/>
    <cellStyle name="_10.Bieuthegioi-tan_NGTT2008(1)_01 Don vi HC_NGTK-daydu-2014-Laodong" xfId="1628" xr:uid="{00000000-0005-0000-0000-000056060000}"/>
    <cellStyle name="_10.Bieuthegioi-tan_NGTT2008(1)_01 Don vi HC_Niengiam_Hung_final" xfId="1629" xr:uid="{00000000-0005-0000-0000-000057060000}"/>
    <cellStyle name="_10.Bieuthegioi-tan_NGTT2008(1)_01 DVHC-DSLD 2010" xfId="1630" xr:uid="{00000000-0005-0000-0000-000058060000}"/>
    <cellStyle name="_10.Bieuthegioi-tan_NGTT2008(1)_01 DVHC-DSLD 2010_01 Don vi HC" xfId="1631" xr:uid="{00000000-0005-0000-0000-000059060000}"/>
    <cellStyle name="_10.Bieuthegioi-tan_NGTT2008(1)_01 DVHC-DSLD 2010_01 Don vi HC 2" xfId="1632" xr:uid="{00000000-0005-0000-0000-00005A060000}"/>
    <cellStyle name="_10.Bieuthegioi-tan_NGTT2008(1)_01 DVHC-DSLD 2010_01 Don vi HC_Book2" xfId="1633" xr:uid="{00000000-0005-0000-0000-00005B060000}"/>
    <cellStyle name="_10.Bieuthegioi-tan_NGTT2008(1)_01 DVHC-DSLD 2010_01 Don vi HC_NGTK-daydu-2014-Laodong" xfId="1634" xr:uid="{00000000-0005-0000-0000-00005C060000}"/>
    <cellStyle name="_10.Bieuthegioi-tan_NGTT2008(1)_01 DVHC-DSLD 2010_01 Don vi HC_Niengiam_Hung_final" xfId="1635" xr:uid="{00000000-0005-0000-0000-00005D060000}"/>
    <cellStyle name="_10.Bieuthegioi-tan_NGTT2008(1)_01 DVHC-DSLD 2010_02 Danso_Laodong 2012(chuan) CO SO" xfId="1636" xr:uid="{00000000-0005-0000-0000-00005E060000}"/>
    <cellStyle name="_10.Bieuthegioi-tan_NGTT2008(1)_01 DVHC-DSLD 2010_04 Doanh nghiep va CSKDCT 2012" xfId="1637" xr:uid="{00000000-0005-0000-0000-00005F060000}"/>
    <cellStyle name="_10.Bieuthegioi-tan_NGTT2008(1)_01 DVHC-DSLD 2010_08 Thuong mai Tong muc - Diep" xfId="1638" xr:uid="{00000000-0005-0000-0000-000060060000}"/>
    <cellStyle name="_10.Bieuthegioi-tan_NGTT2008(1)_01 DVHC-DSLD 2010_12 MSDC_Thuy Van" xfId="1639" xr:uid="{00000000-0005-0000-0000-000061060000}"/>
    <cellStyle name="_10.Bieuthegioi-tan_NGTT2008(1)_01 DVHC-DSLD 2010_Bo sung 04 bieu Cong nghiep" xfId="1640" xr:uid="{00000000-0005-0000-0000-000062060000}"/>
    <cellStyle name="_10.Bieuthegioi-tan_NGTT2008(1)_01 DVHC-DSLD 2010_Bo sung 04 bieu Cong nghiep 2" xfId="1641" xr:uid="{00000000-0005-0000-0000-000063060000}"/>
    <cellStyle name="_10.Bieuthegioi-tan_NGTT2008(1)_01 DVHC-DSLD 2010_Bo sung 04 bieu Cong nghiep_Book2" xfId="1642" xr:uid="{00000000-0005-0000-0000-000064060000}"/>
    <cellStyle name="_10.Bieuthegioi-tan_NGTT2008(1)_01 DVHC-DSLD 2010_Bo sung 04 bieu Cong nghiep_Mau" xfId="1643" xr:uid="{00000000-0005-0000-0000-000065060000}"/>
    <cellStyle name="_10.Bieuthegioi-tan_NGTT2008(1)_01 DVHC-DSLD 2010_Bo sung 04 bieu Cong nghiep_NGTK-daydu-2014-Laodong" xfId="1644" xr:uid="{00000000-0005-0000-0000-000066060000}"/>
    <cellStyle name="_10.Bieuthegioi-tan_NGTT2008(1)_01 DVHC-DSLD 2010_Bo sung 04 bieu Cong nghiep_Niengiam_Hung_final" xfId="1645" xr:uid="{00000000-0005-0000-0000-000067060000}"/>
    <cellStyle name="_10.Bieuthegioi-tan_NGTT2008(1)_01 DVHC-DSLD 2010_Don vi HC, dat dai, khi hau" xfId="1646" xr:uid="{00000000-0005-0000-0000-000068060000}"/>
    <cellStyle name="_10.Bieuthegioi-tan_NGTT2008(1)_01 DVHC-DSLD 2010_Mau" xfId="1647" xr:uid="{00000000-0005-0000-0000-000069060000}"/>
    <cellStyle name="_10.Bieuthegioi-tan_NGTT2008(1)_01 DVHC-DSLD 2010_Mau 2" xfId="1648" xr:uid="{00000000-0005-0000-0000-00006A060000}"/>
    <cellStyle name="_10.Bieuthegioi-tan_NGTT2008(1)_01 DVHC-DSLD 2010_Mau_1" xfId="1649" xr:uid="{00000000-0005-0000-0000-00006B060000}"/>
    <cellStyle name="_10.Bieuthegioi-tan_NGTT2008(1)_01 DVHC-DSLD 2010_Mau_12 MSDC_Thuy Van" xfId="1650" xr:uid="{00000000-0005-0000-0000-00006C060000}"/>
    <cellStyle name="_10.Bieuthegioi-tan_NGTT2008(1)_01 DVHC-DSLD 2010_Mau_Book2" xfId="1651" xr:uid="{00000000-0005-0000-0000-00006D060000}"/>
    <cellStyle name="_10.Bieuthegioi-tan_NGTT2008(1)_01 DVHC-DSLD 2010_Mau_NGTK-daydu-2014-Laodong" xfId="1652" xr:uid="{00000000-0005-0000-0000-00006E060000}"/>
    <cellStyle name="_10.Bieuthegioi-tan_NGTT2008(1)_01 DVHC-DSLD 2010_Mau_Niengiam_Hung_final" xfId="1653" xr:uid="{00000000-0005-0000-0000-00006F060000}"/>
    <cellStyle name="_10.Bieuthegioi-tan_NGTT2008(1)_01 DVHC-DSLD 2010_NGDD 2013 Thu chi NSNN " xfId="1654" xr:uid="{00000000-0005-0000-0000-000070060000}"/>
    <cellStyle name="_10.Bieuthegioi-tan_NGTT2008(1)_01 DVHC-DSLD 2010_NGTK-daydu-2014-VuDSLD(22.5.2015)" xfId="1655" xr:uid="{00000000-0005-0000-0000-000071060000}"/>
    <cellStyle name="_10.Bieuthegioi-tan_NGTT2008(1)_01 DVHC-DSLD 2010_nien giam 28.5.12_sua tn_Oanh-gui-3.15pm-28-5-2012" xfId="1656" xr:uid="{00000000-0005-0000-0000-000072060000}"/>
    <cellStyle name="_10.Bieuthegioi-tan_NGTT2008(1)_01 DVHC-DSLD 2010_Nien giam KT_TV 2010" xfId="1657" xr:uid="{00000000-0005-0000-0000-000073060000}"/>
    <cellStyle name="_10.Bieuthegioi-tan_NGTT2008(1)_01 DVHC-DSLD 2010_nien giam tom tat 2010 (thuy)" xfId="1658" xr:uid="{00000000-0005-0000-0000-000074060000}"/>
    <cellStyle name="_10.Bieuthegioi-tan_NGTT2008(1)_01 DVHC-DSLD 2010_nien giam tom tat 2010 (thuy)_01 Don vi HC" xfId="1659" xr:uid="{00000000-0005-0000-0000-000075060000}"/>
    <cellStyle name="_10.Bieuthegioi-tan_NGTT2008(1)_01 DVHC-DSLD 2010_nien giam tom tat 2010 (thuy)_01 Don vi HC 2" xfId="1660" xr:uid="{00000000-0005-0000-0000-000076060000}"/>
    <cellStyle name="_10.Bieuthegioi-tan_NGTT2008(1)_01 DVHC-DSLD 2010_nien giam tom tat 2010 (thuy)_01 Don vi HC_Book2" xfId="1661" xr:uid="{00000000-0005-0000-0000-000077060000}"/>
    <cellStyle name="_10.Bieuthegioi-tan_NGTT2008(1)_01 DVHC-DSLD 2010_nien giam tom tat 2010 (thuy)_01 Don vi HC_NGTK-daydu-2014-Laodong" xfId="1662" xr:uid="{00000000-0005-0000-0000-000078060000}"/>
    <cellStyle name="_10.Bieuthegioi-tan_NGTT2008(1)_01 DVHC-DSLD 2010_nien giam tom tat 2010 (thuy)_01 Don vi HC_Niengiam_Hung_final" xfId="1663" xr:uid="{00000000-0005-0000-0000-000079060000}"/>
    <cellStyle name="_10.Bieuthegioi-tan_NGTT2008(1)_01 DVHC-DSLD 2010_nien giam tom tat 2010 (thuy)_02 Danso_Laodong 2012(chuan) CO SO" xfId="1664" xr:uid="{00000000-0005-0000-0000-00007A060000}"/>
    <cellStyle name="_10.Bieuthegioi-tan_NGTT2008(1)_01 DVHC-DSLD 2010_nien giam tom tat 2010 (thuy)_04 Doanh nghiep va CSKDCT 2012" xfId="1665" xr:uid="{00000000-0005-0000-0000-00007B060000}"/>
    <cellStyle name="_10.Bieuthegioi-tan_NGTT2008(1)_01 DVHC-DSLD 2010_nien giam tom tat 2010 (thuy)_08 Thuong mai Tong muc - Diep" xfId="1666" xr:uid="{00000000-0005-0000-0000-00007C060000}"/>
    <cellStyle name="_10.Bieuthegioi-tan_NGTT2008(1)_01 DVHC-DSLD 2010_nien giam tom tat 2010 (thuy)_09 Thuong mai va Du lich" xfId="1667" xr:uid="{00000000-0005-0000-0000-00007D060000}"/>
    <cellStyle name="_10.Bieuthegioi-tan_NGTT2008(1)_01 DVHC-DSLD 2010_nien giam tom tat 2010 (thuy)_09 Thuong mai va Du lich 2" xfId="1668" xr:uid="{00000000-0005-0000-0000-00007E060000}"/>
    <cellStyle name="_10.Bieuthegioi-tan_NGTT2008(1)_01 DVHC-DSLD 2010_nien giam tom tat 2010 (thuy)_09 Thuong mai va Du lich_01 Don vi HC" xfId="1669" xr:uid="{00000000-0005-0000-0000-00007F060000}"/>
    <cellStyle name="_10.Bieuthegioi-tan_NGTT2008(1)_01 DVHC-DSLD 2010_nien giam tom tat 2010 (thuy)_09 Thuong mai va Du lich_Book2" xfId="1670" xr:uid="{00000000-0005-0000-0000-000080060000}"/>
    <cellStyle name="_10.Bieuthegioi-tan_NGTT2008(1)_01 DVHC-DSLD 2010_nien giam tom tat 2010 (thuy)_09 Thuong mai va Du lich_NGDD 2013 Thu chi NSNN " xfId="1671" xr:uid="{00000000-0005-0000-0000-000081060000}"/>
    <cellStyle name="_10.Bieuthegioi-tan_NGTT2008(1)_01 DVHC-DSLD 2010_nien giam tom tat 2010 (thuy)_09 Thuong mai va Du lich_NGTK-daydu-2014-Laodong" xfId="1672" xr:uid="{00000000-0005-0000-0000-000082060000}"/>
    <cellStyle name="_10.Bieuthegioi-tan_NGTT2008(1)_01 DVHC-DSLD 2010_nien giam tom tat 2010 (thuy)_09 Thuong mai va Du lich_nien giam tom tat nong nghiep 2013" xfId="1673" xr:uid="{00000000-0005-0000-0000-000083060000}"/>
    <cellStyle name="_10.Bieuthegioi-tan_NGTT2008(1)_01 DVHC-DSLD 2010_nien giam tom tat 2010 (thuy)_09 Thuong mai va Du lich_Niengiam_Hung_final" xfId="1674" xr:uid="{00000000-0005-0000-0000-000084060000}"/>
    <cellStyle name="_10.Bieuthegioi-tan_NGTT2008(1)_01 DVHC-DSLD 2010_nien giam tom tat 2010 (thuy)_09 Thuong mai va Du lich_Phan II (In)" xfId="1675" xr:uid="{00000000-0005-0000-0000-000085060000}"/>
    <cellStyle name="_10.Bieuthegioi-tan_NGTT2008(1)_01 DVHC-DSLD 2010_nien giam tom tat 2010 (thuy)_12 MSDC_Thuy Van" xfId="1676" xr:uid="{00000000-0005-0000-0000-000086060000}"/>
    <cellStyle name="_10.Bieuthegioi-tan_NGTT2008(1)_01 DVHC-DSLD 2010_nien giam tom tat 2010 (thuy)_Don vi HC, dat dai, khi hau" xfId="1677" xr:uid="{00000000-0005-0000-0000-000087060000}"/>
    <cellStyle name="_10.Bieuthegioi-tan_NGTT2008(1)_01 DVHC-DSLD 2010_nien giam tom tat 2010 (thuy)_Mau" xfId="1678" xr:uid="{00000000-0005-0000-0000-000088060000}"/>
    <cellStyle name="_10.Bieuthegioi-tan_NGTT2008(1)_01 DVHC-DSLD 2010_nien giam tom tat 2010 (thuy)_NGTK-daydu-2014-VuDSLD(22.5.2015)" xfId="1679" xr:uid="{00000000-0005-0000-0000-000089060000}"/>
    <cellStyle name="_10.Bieuthegioi-tan_NGTT2008(1)_01 DVHC-DSLD 2010_nien giam tom tat 2010 (thuy)_nien giam 28.5.12_sua tn_Oanh-gui-3.15pm-28-5-2012" xfId="1680" xr:uid="{00000000-0005-0000-0000-00008A060000}"/>
    <cellStyle name="_10.Bieuthegioi-tan_NGTT2008(1)_01 DVHC-DSLD 2010_nien giam tom tat 2010 (thuy)_nien giam tom tat nong nghiep 2013" xfId="1681" xr:uid="{00000000-0005-0000-0000-00008B060000}"/>
    <cellStyle name="_10.Bieuthegioi-tan_NGTT2008(1)_01 DVHC-DSLD 2010_nien giam tom tat 2010 (thuy)_Phan II (In)" xfId="1682" xr:uid="{00000000-0005-0000-0000-00008C060000}"/>
    <cellStyle name="_10.Bieuthegioi-tan_NGTT2008(1)_01 DVHC-DSLD 2010_nien giam tom tat 2010 (thuy)_TKQG" xfId="1683" xr:uid="{00000000-0005-0000-0000-00008D060000}"/>
    <cellStyle name="_10.Bieuthegioi-tan_NGTT2008(1)_01 DVHC-DSLD 2010_nien giam tom tat 2010 (thuy)_Xl0000006" xfId="1684" xr:uid="{00000000-0005-0000-0000-00008E060000}"/>
    <cellStyle name="_10.Bieuthegioi-tan_NGTT2008(1)_01 DVHC-DSLD 2010_nien giam tom tat 2010 (thuy)_Xl0000167" xfId="1685" xr:uid="{00000000-0005-0000-0000-00008F060000}"/>
    <cellStyle name="_10.Bieuthegioi-tan_NGTT2008(1)_01 DVHC-DSLD 2010_nien giam tom tat 2010 (thuy)_Y te-VH TT_Tam(1)" xfId="1686" xr:uid="{00000000-0005-0000-0000-000090060000}"/>
    <cellStyle name="_10.Bieuthegioi-tan_NGTT2008(1)_01 DVHC-DSLD 2010_nien giam tom tat nong nghiep 2013" xfId="1687" xr:uid="{00000000-0005-0000-0000-000091060000}"/>
    <cellStyle name="_10.Bieuthegioi-tan_NGTT2008(1)_01 DVHC-DSLD 2010_Phan II (In)" xfId="1688" xr:uid="{00000000-0005-0000-0000-000092060000}"/>
    <cellStyle name="_10.Bieuthegioi-tan_NGTT2008(1)_01 DVHC-DSLD 2010_Tong hop NGTT" xfId="1689" xr:uid="{00000000-0005-0000-0000-000093060000}"/>
    <cellStyle name="_10.Bieuthegioi-tan_NGTT2008(1)_01 DVHC-DSLD 2010_Tong hop NGTT 2" xfId="1690" xr:uid="{00000000-0005-0000-0000-000094060000}"/>
    <cellStyle name="_10.Bieuthegioi-tan_NGTT2008(1)_01 DVHC-DSLD 2010_Tong hop NGTT_09 Thuong mai va Du lich" xfId="1691" xr:uid="{00000000-0005-0000-0000-000095060000}"/>
    <cellStyle name="_10.Bieuthegioi-tan_NGTT2008(1)_01 DVHC-DSLD 2010_Tong hop NGTT_09 Thuong mai va Du lich 2" xfId="1692" xr:uid="{00000000-0005-0000-0000-000096060000}"/>
    <cellStyle name="_10.Bieuthegioi-tan_NGTT2008(1)_01 DVHC-DSLD 2010_Tong hop NGTT_09 Thuong mai va Du lich_01 Don vi HC" xfId="1693" xr:uid="{00000000-0005-0000-0000-000097060000}"/>
    <cellStyle name="_10.Bieuthegioi-tan_NGTT2008(1)_01 DVHC-DSLD 2010_Tong hop NGTT_09 Thuong mai va Du lich_Book2" xfId="1694" xr:uid="{00000000-0005-0000-0000-000098060000}"/>
    <cellStyle name="_10.Bieuthegioi-tan_NGTT2008(1)_01 DVHC-DSLD 2010_Tong hop NGTT_09 Thuong mai va Du lich_NGDD 2013 Thu chi NSNN " xfId="1695" xr:uid="{00000000-0005-0000-0000-000099060000}"/>
    <cellStyle name="_10.Bieuthegioi-tan_NGTT2008(1)_01 DVHC-DSLD 2010_Tong hop NGTT_09 Thuong mai va Du lich_NGTK-daydu-2014-Laodong" xfId="1696" xr:uid="{00000000-0005-0000-0000-00009A060000}"/>
    <cellStyle name="_10.Bieuthegioi-tan_NGTT2008(1)_01 DVHC-DSLD 2010_Tong hop NGTT_09 Thuong mai va Du lich_nien giam tom tat nong nghiep 2013" xfId="1697" xr:uid="{00000000-0005-0000-0000-00009B060000}"/>
    <cellStyle name="_10.Bieuthegioi-tan_NGTT2008(1)_01 DVHC-DSLD 2010_Tong hop NGTT_09 Thuong mai va Du lich_Niengiam_Hung_final" xfId="1698" xr:uid="{00000000-0005-0000-0000-00009C060000}"/>
    <cellStyle name="_10.Bieuthegioi-tan_NGTT2008(1)_01 DVHC-DSLD 2010_Tong hop NGTT_09 Thuong mai va Du lich_Phan II (In)" xfId="1699" xr:uid="{00000000-0005-0000-0000-00009D060000}"/>
    <cellStyle name="_10.Bieuthegioi-tan_NGTT2008(1)_01 DVHC-DSLD 2010_Tong hop NGTT_Book2" xfId="1700" xr:uid="{00000000-0005-0000-0000-00009E060000}"/>
    <cellStyle name="_10.Bieuthegioi-tan_NGTT2008(1)_01 DVHC-DSLD 2010_Tong hop NGTT_Mau" xfId="1701" xr:uid="{00000000-0005-0000-0000-00009F060000}"/>
    <cellStyle name="_10.Bieuthegioi-tan_NGTT2008(1)_01 DVHC-DSLD 2010_Tong hop NGTT_NGTK-daydu-2014-Laodong" xfId="1702" xr:uid="{00000000-0005-0000-0000-0000A0060000}"/>
    <cellStyle name="_10.Bieuthegioi-tan_NGTT2008(1)_01 DVHC-DSLD 2010_Tong hop NGTT_Niengiam_Hung_final" xfId="1703" xr:uid="{00000000-0005-0000-0000-0000A1060000}"/>
    <cellStyle name="_10.Bieuthegioi-tan_NGTT2008(1)_01 DVHC-DSLD 2010_Xl0000006" xfId="1704" xr:uid="{00000000-0005-0000-0000-0000A2060000}"/>
    <cellStyle name="_10.Bieuthegioi-tan_NGTT2008(1)_01 DVHC-DSLD 2010_Xl0000167" xfId="1705" xr:uid="{00000000-0005-0000-0000-0000A3060000}"/>
    <cellStyle name="_10.Bieuthegioi-tan_NGTT2008(1)_01 DVHC-DSLD 2010_Y te-VH TT_Tam(1)" xfId="1706" xr:uid="{00000000-0005-0000-0000-0000A4060000}"/>
    <cellStyle name="_10.Bieuthegioi-tan_NGTT2008(1)_02  Dan so lao dong(OK)" xfId="1707" xr:uid="{00000000-0005-0000-0000-0000A5060000}"/>
    <cellStyle name="_10.Bieuthegioi-tan_NGTT2008(1)_02 Dan so 2010 (ok)" xfId="1708" xr:uid="{00000000-0005-0000-0000-0000A6060000}"/>
    <cellStyle name="_10.Bieuthegioi-tan_NGTT2008(1)_02 Dan so Lao dong 2011" xfId="1709" xr:uid="{00000000-0005-0000-0000-0000A7060000}"/>
    <cellStyle name="_10.Bieuthegioi-tan_NGTT2008(1)_02 Danso_Laodong 2012(chuan) CO SO" xfId="1710" xr:uid="{00000000-0005-0000-0000-0000A8060000}"/>
    <cellStyle name="_10.Bieuthegioi-tan_NGTT2008(1)_02 DSLD_2011(ok).xls" xfId="1711" xr:uid="{00000000-0005-0000-0000-0000A9060000}"/>
    <cellStyle name="_10.Bieuthegioi-tan_NGTT2008(1)_03 Dautu 2010" xfId="1712" xr:uid="{00000000-0005-0000-0000-0000AA060000}"/>
    <cellStyle name="_10.Bieuthegioi-tan_NGTT2008(1)_03 Dautu 2010_01 Don vi HC" xfId="1713" xr:uid="{00000000-0005-0000-0000-0000AB060000}"/>
    <cellStyle name="_10.Bieuthegioi-tan_NGTT2008(1)_03 Dautu 2010_01 Don vi HC 2" xfId="1714" xr:uid="{00000000-0005-0000-0000-0000AC060000}"/>
    <cellStyle name="_10.Bieuthegioi-tan_NGTT2008(1)_03 Dautu 2010_01 Don vi HC_Book2" xfId="1715" xr:uid="{00000000-0005-0000-0000-0000AD060000}"/>
    <cellStyle name="_10.Bieuthegioi-tan_NGTT2008(1)_03 Dautu 2010_01 Don vi HC_NGTK-daydu-2014-Laodong" xfId="1716" xr:uid="{00000000-0005-0000-0000-0000AE060000}"/>
    <cellStyle name="_10.Bieuthegioi-tan_NGTT2008(1)_03 Dautu 2010_01 Don vi HC_Niengiam_Hung_final" xfId="1717" xr:uid="{00000000-0005-0000-0000-0000AF060000}"/>
    <cellStyle name="_10.Bieuthegioi-tan_NGTT2008(1)_03 Dautu 2010_02 Danso_Laodong 2012(chuan) CO SO" xfId="1718" xr:uid="{00000000-0005-0000-0000-0000B0060000}"/>
    <cellStyle name="_10.Bieuthegioi-tan_NGTT2008(1)_03 Dautu 2010_04 Doanh nghiep va CSKDCT 2012" xfId="1719" xr:uid="{00000000-0005-0000-0000-0000B1060000}"/>
    <cellStyle name="_10.Bieuthegioi-tan_NGTT2008(1)_03 Dautu 2010_08 Thuong mai Tong muc - Diep" xfId="1720" xr:uid="{00000000-0005-0000-0000-0000B2060000}"/>
    <cellStyle name="_10.Bieuthegioi-tan_NGTT2008(1)_03 Dautu 2010_09 Thuong mai va Du lich" xfId="1721" xr:uid="{00000000-0005-0000-0000-0000B3060000}"/>
    <cellStyle name="_10.Bieuthegioi-tan_NGTT2008(1)_03 Dautu 2010_09 Thuong mai va Du lich 2" xfId="1722" xr:uid="{00000000-0005-0000-0000-0000B4060000}"/>
    <cellStyle name="_10.Bieuthegioi-tan_NGTT2008(1)_03 Dautu 2010_09 Thuong mai va Du lich_01 Don vi HC" xfId="1723" xr:uid="{00000000-0005-0000-0000-0000B5060000}"/>
    <cellStyle name="_10.Bieuthegioi-tan_NGTT2008(1)_03 Dautu 2010_09 Thuong mai va Du lich_Book2" xfId="1724" xr:uid="{00000000-0005-0000-0000-0000B6060000}"/>
    <cellStyle name="_10.Bieuthegioi-tan_NGTT2008(1)_03 Dautu 2010_09 Thuong mai va Du lich_NGDD 2013 Thu chi NSNN " xfId="1725" xr:uid="{00000000-0005-0000-0000-0000B7060000}"/>
    <cellStyle name="_10.Bieuthegioi-tan_NGTT2008(1)_03 Dautu 2010_09 Thuong mai va Du lich_NGTK-daydu-2014-Laodong" xfId="1726" xr:uid="{00000000-0005-0000-0000-0000B8060000}"/>
    <cellStyle name="_10.Bieuthegioi-tan_NGTT2008(1)_03 Dautu 2010_09 Thuong mai va Du lich_nien giam tom tat nong nghiep 2013" xfId="1727" xr:uid="{00000000-0005-0000-0000-0000B9060000}"/>
    <cellStyle name="_10.Bieuthegioi-tan_NGTT2008(1)_03 Dautu 2010_09 Thuong mai va Du lich_Niengiam_Hung_final" xfId="1728" xr:uid="{00000000-0005-0000-0000-0000BA060000}"/>
    <cellStyle name="_10.Bieuthegioi-tan_NGTT2008(1)_03 Dautu 2010_09 Thuong mai va Du lich_Phan II (In)" xfId="1729" xr:uid="{00000000-0005-0000-0000-0000BB060000}"/>
    <cellStyle name="_10.Bieuthegioi-tan_NGTT2008(1)_03 Dautu 2010_12 MSDC_Thuy Van" xfId="1730" xr:uid="{00000000-0005-0000-0000-0000BC060000}"/>
    <cellStyle name="_10.Bieuthegioi-tan_NGTT2008(1)_03 Dautu 2010_Don vi HC, dat dai, khi hau" xfId="1731" xr:uid="{00000000-0005-0000-0000-0000BD060000}"/>
    <cellStyle name="_10.Bieuthegioi-tan_NGTT2008(1)_03 Dautu 2010_Mau" xfId="1732" xr:uid="{00000000-0005-0000-0000-0000BE060000}"/>
    <cellStyle name="_10.Bieuthegioi-tan_NGTT2008(1)_03 Dautu 2010_NGTK-daydu-2014-VuDSLD(22.5.2015)" xfId="1733" xr:uid="{00000000-0005-0000-0000-0000BF060000}"/>
    <cellStyle name="_10.Bieuthegioi-tan_NGTT2008(1)_03 Dautu 2010_nien giam 28.5.12_sua tn_Oanh-gui-3.15pm-28-5-2012" xfId="1734" xr:uid="{00000000-0005-0000-0000-0000C0060000}"/>
    <cellStyle name="_10.Bieuthegioi-tan_NGTT2008(1)_03 Dautu 2010_nien giam tom tat nong nghiep 2013" xfId="1735" xr:uid="{00000000-0005-0000-0000-0000C1060000}"/>
    <cellStyle name="_10.Bieuthegioi-tan_NGTT2008(1)_03 Dautu 2010_Phan II (In)" xfId="1736" xr:uid="{00000000-0005-0000-0000-0000C2060000}"/>
    <cellStyle name="_10.Bieuthegioi-tan_NGTT2008(1)_03 Dautu 2010_TKQG" xfId="1737" xr:uid="{00000000-0005-0000-0000-0000C3060000}"/>
    <cellStyle name="_10.Bieuthegioi-tan_NGTT2008(1)_03 Dautu 2010_Xl0000006" xfId="1738" xr:uid="{00000000-0005-0000-0000-0000C4060000}"/>
    <cellStyle name="_10.Bieuthegioi-tan_NGTT2008(1)_03 Dautu 2010_Xl0000167" xfId="1739" xr:uid="{00000000-0005-0000-0000-0000C5060000}"/>
    <cellStyle name="_10.Bieuthegioi-tan_NGTT2008(1)_03 Dautu 2010_Y te-VH TT_Tam(1)" xfId="1740" xr:uid="{00000000-0005-0000-0000-0000C6060000}"/>
    <cellStyle name="_10.Bieuthegioi-tan_NGTT2008(1)_03 TKQG" xfId="1741" xr:uid="{00000000-0005-0000-0000-0000C7060000}"/>
    <cellStyle name="_10.Bieuthegioi-tan_NGTT2008(1)_03 TKQG 2" xfId="1742" xr:uid="{00000000-0005-0000-0000-0000C8060000}"/>
    <cellStyle name="_10.Bieuthegioi-tan_NGTT2008(1)_03 TKQG_02  Dan so lao dong(OK)" xfId="1743" xr:uid="{00000000-0005-0000-0000-0000C9060000}"/>
    <cellStyle name="_10.Bieuthegioi-tan_NGTT2008(1)_03 TKQG_Book2" xfId="1744" xr:uid="{00000000-0005-0000-0000-0000CA060000}"/>
    <cellStyle name="_10.Bieuthegioi-tan_NGTT2008(1)_03 TKQG_NGTK-daydu-2014-Laodong" xfId="1745" xr:uid="{00000000-0005-0000-0000-0000CB060000}"/>
    <cellStyle name="_10.Bieuthegioi-tan_NGTT2008(1)_03 TKQG_Niengiam_Hung_final" xfId="1746" xr:uid="{00000000-0005-0000-0000-0000CC060000}"/>
    <cellStyle name="_10.Bieuthegioi-tan_NGTT2008(1)_03 TKQG_Xl0000167" xfId="1747" xr:uid="{00000000-0005-0000-0000-0000CD060000}"/>
    <cellStyle name="_10.Bieuthegioi-tan_NGTT2008(1)_04 Doanh nghiep va CSKDCT 2012" xfId="1748" xr:uid="{00000000-0005-0000-0000-0000CE060000}"/>
    <cellStyle name="_10.Bieuthegioi-tan_NGTT2008(1)_05 Doanh nghiep va Ca the_2011 (Ok)" xfId="1749" xr:uid="{00000000-0005-0000-0000-0000CF060000}"/>
    <cellStyle name="_10.Bieuthegioi-tan_NGTT2008(1)_05 Thu chi NSNN" xfId="1750" xr:uid="{00000000-0005-0000-0000-0000D0060000}"/>
    <cellStyle name="_10.Bieuthegioi-tan_NGTT2008(1)_05 Thuong mai" xfId="1751" xr:uid="{00000000-0005-0000-0000-0000D1060000}"/>
    <cellStyle name="_10.Bieuthegioi-tan_NGTT2008(1)_05 Thuong mai_01 Don vi HC" xfId="1752" xr:uid="{00000000-0005-0000-0000-0000D2060000}"/>
    <cellStyle name="_10.Bieuthegioi-tan_NGTT2008(1)_05 Thuong mai_02 Danso_Laodong 2012(chuan) CO SO" xfId="1753" xr:uid="{00000000-0005-0000-0000-0000D3060000}"/>
    <cellStyle name="_10.Bieuthegioi-tan_NGTT2008(1)_05 Thuong mai_04 Doanh nghiep va CSKDCT 2012" xfId="1754" xr:uid="{00000000-0005-0000-0000-0000D4060000}"/>
    <cellStyle name="_10.Bieuthegioi-tan_NGTT2008(1)_05 Thuong mai_12 MSDC_Thuy Van" xfId="1755" xr:uid="{00000000-0005-0000-0000-0000D5060000}"/>
    <cellStyle name="_10.Bieuthegioi-tan_NGTT2008(1)_05 Thuong mai_Don vi HC, dat dai, khi hau" xfId="1756" xr:uid="{00000000-0005-0000-0000-0000D6060000}"/>
    <cellStyle name="_10.Bieuthegioi-tan_NGTT2008(1)_05 Thuong mai_Mau" xfId="1757" xr:uid="{00000000-0005-0000-0000-0000D7060000}"/>
    <cellStyle name="_10.Bieuthegioi-tan_NGTT2008(1)_05 Thuong mai_Mau 2" xfId="1758" xr:uid="{00000000-0005-0000-0000-0000D8060000}"/>
    <cellStyle name="_10.Bieuthegioi-tan_NGTT2008(1)_05 Thuong mai_Mau_Book2" xfId="1759" xr:uid="{00000000-0005-0000-0000-0000D9060000}"/>
    <cellStyle name="_10.Bieuthegioi-tan_NGTT2008(1)_05 Thuong mai_Mau_NGTK-daydu-2014-Laodong" xfId="1760" xr:uid="{00000000-0005-0000-0000-0000DA060000}"/>
    <cellStyle name="_10.Bieuthegioi-tan_NGTT2008(1)_05 Thuong mai_Mau_Niengiam_Hung_final" xfId="1761" xr:uid="{00000000-0005-0000-0000-0000DB060000}"/>
    <cellStyle name="_10.Bieuthegioi-tan_NGTT2008(1)_05 Thuong mai_NGDD 2013 Thu chi NSNN " xfId="1762" xr:uid="{00000000-0005-0000-0000-0000DC060000}"/>
    <cellStyle name="_10.Bieuthegioi-tan_NGTT2008(1)_05 Thuong mai_NGTK-daydu-2014-VuDSLD(22.5.2015)" xfId="1763" xr:uid="{00000000-0005-0000-0000-0000DD060000}"/>
    <cellStyle name="_10.Bieuthegioi-tan_NGTT2008(1)_05 Thuong mai_nien giam 28.5.12_sua tn_Oanh-gui-3.15pm-28-5-2012" xfId="1764" xr:uid="{00000000-0005-0000-0000-0000DE060000}"/>
    <cellStyle name="_10.Bieuthegioi-tan_NGTT2008(1)_05 Thuong mai_Nien giam KT_TV 2010" xfId="1765" xr:uid="{00000000-0005-0000-0000-0000DF060000}"/>
    <cellStyle name="_10.Bieuthegioi-tan_NGTT2008(1)_05 Thuong mai_nien giam tom tat nong nghiep 2013" xfId="1766" xr:uid="{00000000-0005-0000-0000-0000E0060000}"/>
    <cellStyle name="_10.Bieuthegioi-tan_NGTT2008(1)_05 Thuong mai_Phan II (In)" xfId="1767" xr:uid="{00000000-0005-0000-0000-0000E1060000}"/>
    <cellStyle name="_10.Bieuthegioi-tan_NGTT2008(1)_05 Thuong mai_Xl0000006" xfId="1768" xr:uid="{00000000-0005-0000-0000-0000E2060000}"/>
    <cellStyle name="_10.Bieuthegioi-tan_NGTT2008(1)_05 Thuong mai_Xl0000167" xfId="1769" xr:uid="{00000000-0005-0000-0000-0000E3060000}"/>
    <cellStyle name="_10.Bieuthegioi-tan_NGTT2008(1)_05 Thuong mai_Y te-VH TT_Tam(1)" xfId="1770" xr:uid="{00000000-0005-0000-0000-0000E4060000}"/>
    <cellStyle name="_10.Bieuthegioi-tan_NGTT2008(1)_06 NGTT LN,TS 2013 co so" xfId="1771" xr:uid="{00000000-0005-0000-0000-0000E5060000}"/>
    <cellStyle name="_10.Bieuthegioi-tan_NGTT2008(1)_06 Nong, lam nghiep 2010  (ok)" xfId="1772" xr:uid="{00000000-0005-0000-0000-0000E6060000}"/>
    <cellStyle name="_10.Bieuthegioi-tan_NGTT2008(1)_06 Van tai" xfId="1773" xr:uid="{00000000-0005-0000-0000-0000E7060000}"/>
    <cellStyle name="_10.Bieuthegioi-tan_NGTT2008(1)_06 Van tai_01 Don vi HC" xfId="1774" xr:uid="{00000000-0005-0000-0000-0000E8060000}"/>
    <cellStyle name="_10.Bieuthegioi-tan_NGTT2008(1)_06 Van tai_02 Danso_Laodong 2012(chuan) CO SO" xfId="1775" xr:uid="{00000000-0005-0000-0000-0000E9060000}"/>
    <cellStyle name="_10.Bieuthegioi-tan_NGTT2008(1)_06 Van tai_04 Doanh nghiep va CSKDCT 2012" xfId="1776" xr:uid="{00000000-0005-0000-0000-0000EA060000}"/>
    <cellStyle name="_10.Bieuthegioi-tan_NGTT2008(1)_06 Van tai_12 MSDC_Thuy Van" xfId="1777" xr:uid="{00000000-0005-0000-0000-0000EB060000}"/>
    <cellStyle name="_10.Bieuthegioi-tan_NGTT2008(1)_06 Van tai_Don vi HC, dat dai, khi hau" xfId="1778" xr:uid="{00000000-0005-0000-0000-0000EC060000}"/>
    <cellStyle name="_10.Bieuthegioi-tan_NGTT2008(1)_06 Van tai_Mau" xfId="1779" xr:uid="{00000000-0005-0000-0000-0000ED060000}"/>
    <cellStyle name="_10.Bieuthegioi-tan_NGTT2008(1)_06 Van tai_Mau 2" xfId="1780" xr:uid="{00000000-0005-0000-0000-0000EE060000}"/>
    <cellStyle name="_10.Bieuthegioi-tan_NGTT2008(1)_06 Van tai_Mau_Book2" xfId="1781" xr:uid="{00000000-0005-0000-0000-0000EF060000}"/>
    <cellStyle name="_10.Bieuthegioi-tan_NGTT2008(1)_06 Van tai_Mau_NGTK-daydu-2014-Laodong" xfId="1782" xr:uid="{00000000-0005-0000-0000-0000F0060000}"/>
    <cellStyle name="_10.Bieuthegioi-tan_NGTT2008(1)_06 Van tai_Mau_Niengiam_Hung_final" xfId="1783" xr:uid="{00000000-0005-0000-0000-0000F1060000}"/>
    <cellStyle name="_10.Bieuthegioi-tan_NGTT2008(1)_06 Van tai_NGDD 2013 Thu chi NSNN " xfId="1784" xr:uid="{00000000-0005-0000-0000-0000F2060000}"/>
    <cellStyle name="_10.Bieuthegioi-tan_NGTT2008(1)_06 Van tai_NGTK-daydu-2014-VuDSLD(22.5.2015)" xfId="1785" xr:uid="{00000000-0005-0000-0000-0000F3060000}"/>
    <cellStyle name="_10.Bieuthegioi-tan_NGTT2008(1)_06 Van tai_nien giam 28.5.12_sua tn_Oanh-gui-3.15pm-28-5-2012" xfId="1786" xr:uid="{00000000-0005-0000-0000-0000F4060000}"/>
    <cellStyle name="_10.Bieuthegioi-tan_NGTT2008(1)_06 Van tai_Nien giam KT_TV 2010" xfId="1787" xr:uid="{00000000-0005-0000-0000-0000F5060000}"/>
    <cellStyle name="_10.Bieuthegioi-tan_NGTT2008(1)_06 Van tai_nien giam tom tat nong nghiep 2013" xfId="1788" xr:uid="{00000000-0005-0000-0000-0000F6060000}"/>
    <cellStyle name="_10.Bieuthegioi-tan_NGTT2008(1)_06 Van tai_Phan II (In)" xfId="1789" xr:uid="{00000000-0005-0000-0000-0000F7060000}"/>
    <cellStyle name="_10.Bieuthegioi-tan_NGTT2008(1)_06 Van tai_Xl0000006" xfId="1790" xr:uid="{00000000-0005-0000-0000-0000F8060000}"/>
    <cellStyle name="_10.Bieuthegioi-tan_NGTT2008(1)_06 Van tai_Xl0000167" xfId="1791" xr:uid="{00000000-0005-0000-0000-0000F9060000}"/>
    <cellStyle name="_10.Bieuthegioi-tan_NGTT2008(1)_06 Van tai_Y te-VH TT_Tam(1)" xfId="1792" xr:uid="{00000000-0005-0000-0000-0000FA060000}"/>
    <cellStyle name="_10.Bieuthegioi-tan_NGTT2008(1)_07 Buu dien" xfId="1793" xr:uid="{00000000-0005-0000-0000-0000FB060000}"/>
    <cellStyle name="_10.Bieuthegioi-tan_NGTT2008(1)_07 Buu dien_01 Don vi HC" xfId="1794" xr:uid="{00000000-0005-0000-0000-0000FC060000}"/>
    <cellStyle name="_10.Bieuthegioi-tan_NGTT2008(1)_07 Buu dien_02 Danso_Laodong 2012(chuan) CO SO" xfId="1795" xr:uid="{00000000-0005-0000-0000-0000FD060000}"/>
    <cellStyle name="_10.Bieuthegioi-tan_NGTT2008(1)_07 Buu dien_04 Doanh nghiep va CSKDCT 2012" xfId="1796" xr:uid="{00000000-0005-0000-0000-0000FE060000}"/>
    <cellStyle name="_10.Bieuthegioi-tan_NGTT2008(1)_07 Buu dien_12 MSDC_Thuy Van" xfId="1797" xr:uid="{00000000-0005-0000-0000-0000FF060000}"/>
    <cellStyle name="_10.Bieuthegioi-tan_NGTT2008(1)_07 Buu dien_Don vi HC, dat dai, khi hau" xfId="1798" xr:uid="{00000000-0005-0000-0000-000000070000}"/>
    <cellStyle name="_10.Bieuthegioi-tan_NGTT2008(1)_07 Buu dien_Mau" xfId="1799" xr:uid="{00000000-0005-0000-0000-000001070000}"/>
    <cellStyle name="_10.Bieuthegioi-tan_NGTT2008(1)_07 Buu dien_Mau 2" xfId="1800" xr:uid="{00000000-0005-0000-0000-000002070000}"/>
    <cellStyle name="_10.Bieuthegioi-tan_NGTT2008(1)_07 Buu dien_Mau_Book2" xfId="1801" xr:uid="{00000000-0005-0000-0000-000003070000}"/>
    <cellStyle name="_10.Bieuthegioi-tan_NGTT2008(1)_07 Buu dien_Mau_NGTK-daydu-2014-Laodong" xfId="1802" xr:uid="{00000000-0005-0000-0000-000004070000}"/>
    <cellStyle name="_10.Bieuthegioi-tan_NGTT2008(1)_07 Buu dien_Mau_Niengiam_Hung_final" xfId="1803" xr:uid="{00000000-0005-0000-0000-000005070000}"/>
    <cellStyle name="_10.Bieuthegioi-tan_NGTT2008(1)_07 Buu dien_NGDD 2013 Thu chi NSNN " xfId="1804" xr:uid="{00000000-0005-0000-0000-000006070000}"/>
    <cellStyle name="_10.Bieuthegioi-tan_NGTT2008(1)_07 Buu dien_NGTK-daydu-2014-VuDSLD(22.5.2015)" xfId="1805" xr:uid="{00000000-0005-0000-0000-000007070000}"/>
    <cellStyle name="_10.Bieuthegioi-tan_NGTT2008(1)_07 Buu dien_nien giam 28.5.12_sua tn_Oanh-gui-3.15pm-28-5-2012" xfId="1806" xr:uid="{00000000-0005-0000-0000-000008070000}"/>
    <cellStyle name="_10.Bieuthegioi-tan_NGTT2008(1)_07 Buu dien_Nien giam KT_TV 2010" xfId="1807" xr:uid="{00000000-0005-0000-0000-000009070000}"/>
    <cellStyle name="_10.Bieuthegioi-tan_NGTT2008(1)_07 Buu dien_nien giam tom tat nong nghiep 2013" xfId="1808" xr:uid="{00000000-0005-0000-0000-00000A070000}"/>
    <cellStyle name="_10.Bieuthegioi-tan_NGTT2008(1)_07 Buu dien_Phan II (In)" xfId="1809" xr:uid="{00000000-0005-0000-0000-00000B070000}"/>
    <cellStyle name="_10.Bieuthegioi-tan_NGTT2008(1)_07 Buu dien_Xl0000006" xfId="1810" xr:uid="{00000000-0005-0000-0000-00000C070000}"/>
    <cellStyle name="_10.Bieuthegioi-tan_NGTT2008(1)_07 Buu dien_Xl0000167" xfId="1811" xr:uid="{00000000-0005-0000-0000-00000D070000}"/>
    <cellStyle name="_10.Bieuthegioi-tan_NGTT2008(1)_07 Buu dien_Y te-VH TT_Tam(1)" xfId="1812" xr:uid="{00000000-0005-0000-0000-00000E070000}"/>
    <cellStyle name="_10.Bieuthegioi-tan_NGTT2008(1)_07 NGTT CN 2012" xfId="1813" xr:uid="{00000000-0005-0000-0000-00000F070000}"/>
    <cellStyle name="_10.Bieuthegioi-tan_NGTT2008(1)_08 Thuong mai Tong muc - Diep" xfId="1814" xr:uid="{00000000-0005-0000-0000-000010070000}"/>
    <cellStyle name="_10.Bieuthegioi-tan_NGTT2008(1)_08 Thuong mai va Du lich (Ok)" xfId="1815" xr:uid="{00000000-0005-0000-0000-000011070000}"/>
    <cellStyle name="_10.Bieuthegioi-tan_NGTT2008(1)_08 Thuong mai va Du lich (Ok)_nien giam tom tat nong nghiep 2013" xfId="1816" xr:uid="{00000000-0005-0000-0000-000012070000}"/>
    <cellStyle name="_10.Bieuthegioi-tan_NGTT2008(1)_08 Thuong mai va Du lich (Ok)_Phan II (In)" xfId="1817" xr:uid="{00000000-0005-0000-0000-000013070000}"/>
    <cellStyle name="_10.Bieuthegioi-tan_NGTT2008(1)_08 Van tai" xfId="1818" xr:uid="{00000000-0005-0000-0000-000014070000}"/>
    <cellStyle name="_10.Bieuthegioi-tan_NGTT2008(1)_08 Van tai_01 Don vi HC" xfId="1819" xr:uid="{00000000-0005-0000-0000-000015070000}"/>
    <cellStyle name="_10.Bieuthegioi-tan_NGTT2008(1)_08 Van tai_02 Danso_Laodong 2012(chuan) CO SO" xfId="1820" xr:uid="{00000000-0005-0000-0000-000016070000}"/>
    <cellStyle name="_10.Bieuthegioi-tan_NGTT2008(1)_08 Van tai_04 Doanh nghiep va CSKDCT 2012" xfId="1821" xr:uid="{00000000-0005-0000-0000-000017070000}"/>
    <cellStyle name="_10.Bieuthegioi-tan_NGTT2008(1)_08 Van tai_12 MSDC_Thuy Van" xfId="1822" xr:uid="{00000000-0005-0000-0000-000018070000}"/>
    <cellStyle name="_10.Bieuthegioi-tan_NGTT2008(1)_08 Van tai_Don vi HC, dat dai, khi hau" xfId="1823" xr:uid="{00000000-0005-0000-0000-000019070000}"/>
    <cellStyle name="_10.Bieuthegioi-tan_NGTT2008(1)_08 Van tai_Mau" xfId="1824" xr:uid="{00000000-0005-0000-0000-00001A070000}"/>
    <cellStyle name="_10.Bieuthegioi-tan_NGTT2008(1)_08 Van tai_Mau 2" xfId="1825" xr:uid="{00000000-0005-0000-0000-00001B070000}"/>
    <cellStyle name="_10.Bieuthegioi-tan_NGTT2008(1)_08 Van tai_Mau_Book2" xfId="1826" xr:uid="{00000000-0005-0000-0000-00001C070000}"/>
    <cellStyle name="_10.Bieuthegioi-tan_NGTT2008(1)_08 Van tai_Mau_NGTK-daydu-2014-Laodong" xfId="1827" xr:uid="{00000000-0005-0000-0000-00001D070000}"/>
    <cellStyle name="_10.Bieuthegioi-tan_NGTT2008(1)_08 Van tai_Mau_Niengiam_Hung_final" xfId="1828" xr:uid="{00000000-0005-0000-0000-00001E070000}"/>
    <cellStyle name="_10.Bieuthegioi-tan_NGTT2008(1)_08 Van tai_NGDD 2013 Thu chi NSNN " xfId="1829" xr:uid="{00000000-0005-0000-0000-00001F070000}"/>
    <cellStyle name="_10.Bieuthegioi-tan_NGTT2008(1)_08 Van tai_NGTK-daydu-2014-VuDSLD(22.5.2015)" xfId="1830" xr:uid="{00000000-0005-0000-0000-000020070000}"/>
    <cellStyle name="_10.Bieuthegioi-tan_NGTT2008(1)_08 Van tai_nien giam 28.5.12_sua tn_Oanh-gui-3.15pm-28-5-2012" xfId="1831" xr:uid="{00000000-0005-0000-0000-000021070000}"/>
    <cellStyle name="_10.Bieuthegioi-tan_NGTT2008(1)_08 Van tai_Nien giam KT_TV 2010" xfId="1832" xr:uid="{00000000-0005-0000-0000-000022070000}"/>
    <cellStyle name="_10.Bieuthegioi-tan_NGTT2008(1)_08 Van tai_nien giam tom tat nong nghiep 2013" xfId="1833" xr:uid="{00000000-0005-0000-0000-000023070000}"/>
    <cellStyle name="_10.Bieuthegioi-tan_NGTT2008(1)_08 Van tai_Phan II (In)" xfId="1834" xr:uid="{00000000-0005-0000-0000-000024070000}"/>
    <cellStyle name="_10.Bieuthegioi-tan_NGTT2008(1)_08 Van tai_Xl0000006" xfId="1835" xr:uid="{00000000-0005-0000-0000-000025070000}"/>
    <cellStyle name="_10.Bieuthegioi-tan_NGTT2008(1)_08 Van tai_Xl0000167" xfId="1836" xr:uid="{00000000-0005-0000-0000-000026070000}"/>
    <cellStyle name="_10.Bieuthegioi-tan_NGTT2008(1)_08 Van tai_Y te-VH TT_Tam(1)" xfId="1837" xr:uid="{00000000-0005-0000-0000-000027070000}"/>
    <cellStyle name="_10.Bieuthegioi-tan_NGTT2008(1)_08 Yte-van hoa" xfId="1838" xr:uid="{00000000-0005-0000-0000-000028070000}"/>
    <cellStyle name="_10.Bieuthegioi-tan_NGTT2008(1)_08 Yte-van hoa_01 Don vi HC" xfId="1839" xr:uid="{00000000-0005-0000-0000-000029070000}"/>
    <cellStyle name="_10.Bieuthegioi-tan_NGTT2008(1)_08 Yte-van hoa_02 Danso_Laodong 2012(chuan) CO SO" xfId="1840" xr:uid="{00000000-0005-0000-0000-00002A070000}"/>
    <cellStyle name="_10.Bieuthegioi-tan_NGTT2008(1)_08 Yte-van hoa_04 Doanh nghiep va CSKDCT 2012" xfId="1841" xr:uid="{00000000-0005-0000-0000-00002B070000}"/>
    <cellStyle name="_10.Bieuthegioi-tan_NGTT2008(1)_08 Yte-van hoa_12 MSDC_Thuy Van" xfId="1842" xr:uid="{00000000-0005-0000-0000-00002C070000}"/>
    <cellStyle name="_10.Bieuthegioi-tan_NGTT2008(1)_08 Yte-van hoa_Don vi HC, dat dai, khi hau" xfId="1843" xr:uid="{00000000-0005-0000-0000-00002D070000}"/>
    <cellStyle name="_10.Bieuthegioi-tan_NGTT2008(1)_08 Yte-van hoa_Mau" xfId="1844" xr:uid="{00000000-0005-0000-0000-00002E070000}"/>
    <cellStyle name="_10.Bieuthegioi-tan_NGTT2008(1)_08 Yte-van hoa_Mau 2" xfId="1845" xr:uid="{00000000-0005-0000-0000-00002F070000}"/>
    <cellStyle name="_10.Bieuthegioi-tan_NGTT2008(1)_08 Yte-van hoa_Mau_Book2" xfId="1846" xr:uid="{00000000-0005-0000-0000-000030070000}"/>
    <cellStyle name="_10.Bieuthegioi-tan_NGTT2008(1)_08 Yte-van hoa_Mau_NGTK-daydu-2014-Laodong" xfId="1847" xr:uid="{00000000-0005-0000-0000-000031070000}"/>
    <cellStyle name="_10.Bieuthegioi-tan_NGTT2008(1)_08 Yte-van hoa_Mau_Niengiam_Hung_final" xfId="1848" xr:uid="{00000000-0005-0000-0000-000032070000}"/>
    <cellStyle name="_10.Bieuthegioi-tan_NGTT2008(1)_08 Yte-van hoa_NGDD 2013 Thu chi NSNN " xfId="1849" xr:uid="{00000000-0005-0000-0000-000033070000}"/>
    <cellStyle name="_10.Bieuthegioi-tan_NGTT2008(1)_08 Yte-van hoa_NGTK-daydu-2014-VuDSLD(22.5.2015)" xfId="1850" xr:uid="{00000000-0005-0000-0000-000034070000}"/>
    <cellStyle name="_10.Bieuthegioi-tan_NGTT2008(1)_08 Yte-van hoa_nien giam 28.5.12_sua tn_Oanh-gui-3.15pm-28-5-2012" xfId="1851" xr:uid="{00000000-0005-0000-0000-000035070000}"/>
    <cellStyle name="_10.Bieuthegioi-tan_NGTT2008(1)_08 Yte-van hoa_Nien giam KT_TV 2010" xfId="1852" xr:uid="{00000000-0005-0000-0000-000036070000}"/>
    <cellStyle name="_10.Bieuthegioi-tan_NGTT2008(1)_08 Yte-van hoa_nien giam tom tat nong nghiep 2013" xfId="1853" xr:uid="{00000000-0005-0000-0000-000037070000}"/>
    <cellStyle name="_10.Bieuthegioi-tan_NGTT2008(1)_08 Yte-van hoa_Phan II (In)" xfId="1854" xr:uid="{00000000-0005-0000-0000-000038070000}"/>
    <cellStyle name="_10.Bieuthegioi-tan_NGTT2008(1)_08 Yte-van hoa_Xl0000006" xfId="1855" xr:uid="{00000000-0005-0000-0000-000039070000}"/>
    <cellStyle name="_10.Bieuthegioi-tan_NGTT2008(1)_08 Yte-van hoa_Xl0000167" xfId="1856" xr:uid="{00000000-0005-0000-0000-00003A070000}"/>
    <cellStyle name="_10.Bieuthegioi-tan_NGTT2008(1)_08 Yte-van hoa_Y te-VH TT_Tam(1)" xfId="1857" xr:uid="{00000000-0005-0000-0000-00003B070000}"/>
    <cellStyle name="_10.Bieuthegioi-tan_NGTT2008(1)_09 Chi so gia 2011- VuTKG-1 (Ok)" xfId="1858" xr:uid="{00000000-0005-0000-0000-00003C070000}"/>
    <cellStyle name="_10.Bieuthegioi-tan_NGTT2008(1)_09 Chi so gia 2011- VuTKG-1 (Ok)_nien giam tom tat nong nghiep 2013" xfId="1859" xr:uid="{00000000-0005-0000-0000-00003D070000}"/>
    <cellStyle name="_10.Bieuthegioi-tan_NGTT2008(1)_09 Chi so gia 2011- VuTKG-1 (Ok)_Phan II (In)" xfId="1860" xr:uid="{00000000-0005-0000-0000-00003E070000}"/>
    <cellStyle name="_10.Bieuthegioi-tan_NGTT2008(1)_09 Du lich" xfId="1861" xr:uid="{00000000-0005-0000-0000-00003F070000}"/>
    <cellStyle name="_10.Bieuthegioi-tan_NGTT2008(1)_09 Du lich_nien giam tom tat nong nghiep 2013" xfId="1862" xr:uid="{00000000-0005-0000-0000-000040070000}"/>
    <cellStyle name="_10.Bieuthegioi-tan_NGTT2008(1)_09 Du lich_Phan II (In)" xfId="1863" xr:uid="{00000000-0005-0000-0000-000041070000}"/>
    <cellStyle name="_10.Bieuthegioi-tan_NGTT2008(1)_09 Thuong mai va Du lich" xfId="1864" xr:uid="{00000000-0005-0000-0000-000042070000}"/>
    <cellStyle name="_10.Bieuthegioi-tan_NGTT2008(1)_09 Thuong mai va Du lich 2" xfId="1865" xr:uid="{00000000-0005-0000-0000-000043070000}"/>
    <cellStyle name="_10.Bieuthegioi-tan_NGTT2008(1)_09 Thuong mai va Du lich_01 Don vi HC" xfId="1866" xr:uid="{00000000-0005-0000-0000-000044070000}"/>
    <cellStyle name="_10.Bieuthegioi-tan_NGTT2008(1)_09 Thuong mai va Du lich_Book2" xfId="1867" xr:uid="{00000000-0005-0000-0000-000045070000}"/>
    <cellStyle name="_10.Bieuthegioi-tan_NGTT2008(1)_09 Thuong mai va Du lich_NGDD 2013 Thu chi NSNN " xfId="1868" xr:uid="{00000000-0005-0000-0000-000046070000}"/>
    <cellStyle name="_10.Bieuthegioi-tan_NGTT2008(1)_09 Thuong mai va Du lich_NGTK-daydu-2014-Laodong" xfId="1869" xr:uid="{00000000-0005-0000-0000-000047070000}"/>
    <cellStyle name="_10.Bieuthegioi-tan_NGTT2008(1)_09 Thuong mai va Du lich_nien giam tom tat nong nghiep 2013" xfId="1870" xr:uid="{00000000-0005-0000-0000-000048070000}"/>
    <cellStyle name="_10.Bieuthegioi-tan_NGTT2008(1)_09 Thuong mai va Du lich_Niengiam_Hung_final" xfId="1871" xr:uid="{00000000-0005-0000-0000-000049070000}"/>
    <cellStyle name="_10.Bieuthegioi-tan_NGTT2008(1)_09 Thuong mai va Du lich_Phan II (In)" xfId="1872" xr:uid="{00000000-0005-0000-0000-00004A070000}"/>
    <cellStyle name="_10.Bieuthegioi-tan_NGTT2008(1)_10 Market VH, YT, GD, NGTT 2011 " xfId="1873" xr:uid="{00000000-0005-0000-0000-00004B070000}"/>
    <cellStyle name="_10.Bieuthegioi-tan_NGTT2008(1)_10 Market VH, YT, GD, NGTT 2011  2" xfId="1874" xr:uid="{00000000-0005-0000-0000-00004C070000}"/>
    <cellStyle name="_10.Bieuthegioi-tan_NGTT2008(1)_10 Market VH, YT, GD, NGTT 2011 _02  Dan so lao dong(OK)" xfId="1875" xr:uid="{00000000-0005-0000-0000-00004D070000}"/>
    <cellStyle name="_10.Bieuthegioi-tan_NGTT2008(1)_10 Market VH, YT, GD, NGTT 2011 _03 TKQG va Thu chi NSNN 2012" xfId="1876" xr:uid="{00000000-0005-0000-0000-00004E070000}"/>
    <cellStyle name="_10.Bieuthegioi-tan_NGTT2008(1)_10 Market VH, YT, GD, NGTT 2011 _04 Doanh nghiep va CSKDCT 2012" xfId="1877" xr:uid="{00000000-0005-0000-0000-00004F070000}"/>
    <cellStyle name="_10.Bieuthegioi-tan_NGTT2008(1)_10 Market VH, YT, GD, NGTT 2011 _05 Doanh nghiep va Ca the_2011 (Ok)" xfId="1878" xr:uid="{00000000-0005-0000-0000-000050070000}"/>
    <cellStyle name="_10.Bieuthegioi-tan_NGTT2008(1)_10 Market VH, YT, GD, NGTT 2011 _06 NGTT LN,TS 2013 co so" xfId="1879" xr:uid="{00000000-0005-0000-0000-000051070000}"/>
    <cellStyle name="_10.Bieuthegioi-tan_NGTT2008(1)_10 Market VH, YT, GD, NGTT 2011 _07 NGTT CN 2012" xfId="1880" xr:uid="{00000000-0005-0000-0000-000052070000}"/>
    <cellStyle name="_10.Bieuthegioi-tan_NGTT2008(1)_10 Market VH, YT, GD, NGTT 2011 _08 Thuong mai Tong muc - Diep" xfId="1881" xr:uid="{00000000-0005-0000-0000-000053070000}"/>
    <cellStyle name="_10.Bieuthegioi-tan_NGTT2008(1)_10 Market VH, YT, GD, NGTT 2011 _08 Thuong mai va Du lich (Ok)" xfId="1882" xr:uid="{00000000-0005-0000-0000-000054070000}"/>
    <cellStyle name="_10.Bieuthegioi-tan_NGTT2008(1)_10 Market VH, YT, GD, NGTT 2011 _08 Thuong mai va Du lich (Ok)_nien giam tom tat nong nghiep 2013" xfId="1883" xr:uid="{00000000-0005-0000-0000-000055070000}"/>
    <cellStyle name="_10.Bieuthegioi-tan_NGTT2008(1)_10 Market VH, YT, GD, NGTT 2011 _08 Thuong mai va Du lich (Ok)_Phan II (In)" xfId="1884" xr:uid="{00000000-0005-0000-0000-000056070000}"/>
    <cellStyle name="_10.Bieuthegioi-tan_NGTT2008(1)_10 Market VH, YT, GD, NGTT 2011 _09 Chi so gia 2011- VuTKG-1 (Ok)" xfId="1885" xr:uid="{00000000-0005-0000-0000-000057070000}"/>
    <cellStyle name="_10.Bieuthegioi-tan_NGTT2008(1)_10 Market VH, YT, GD, NGTT 2011 _09 Chi so gia 2011- VuTKG-1 (Ok)_nien giam tom tat nong nghiep 2013" xfId="1886" xr:uid="{00000000-0005-0000-0000-000058070000}"/>
    <cellStyle name="_10.Bieuthegioi-tan_NGTT2008(1)_10 Market VH, YT, GD, NGTT 2011 _09 Chi so gia 2011- VuTKG-1 (Ok)_Phan II (In)" xfId="1887" xr:uid="{00000000-0005-0000-0000-000059070000}"/>
    <cellStyle name="_10.Bieuthegioi-tan_NGTT2008(1)_10 Market VH, YT, GD, NGTT 2011 _09 Du lich" xfId="1888" xr:uid="{00000000-0005-0000-0000-00005A070000}"/>
    <cellStyle name="_10.Bieuthegioi-tan_NGTT2008(1)_10 Market VH, YT, GD, NGTT 2011 _09 Du lich_nien giam tom tat nong nghiep 2013" xfId="1889" xr:uid="{00000000-0005-0000-0000-00005B070000}"/>
    <cellStyle name="_10.Bieuthegioi-tan_NGTT2008(1)_10 Market VH, YT, GD, NGTT 2011 _09 Du lich_Phan II (In)" xfId="1890" xr:uid="{00000000-0005-0000-0000-00005C070000}"/>
    <cellStyle name="_10.Bieuthegioi-tan_NGTT2008(1)_10 Market VH, YT, GD, NGTT 2011 _10 Van tai va BCVT (da sua ok)" xfId="1891" xr:uid="{00000000-0005-0000-0000-00005D070000}"/>
    <cellStyle name="_10.Bieuthegioi-tan_NGTT2008(1)_10 Market VH, YT, GD, NGTT 2011 _10 Van tai va BCVT (da sua ok)_nien giam tom tat nong nghiep 2013" xfId="1892" xr:uid="{00000000-0005-0000-0000-00005E070000}"/>
    <cellStyle name="_10.Bieuthegioi-tan_NGTT2008(1)_10 Market VH, YT, GD, NGTT 2011 _10 Van tai va BCVT (da sua ok)_Phan II (In)" xfId="1893" xr:uid="{00000000-0005-0000-0000-00005F070000}"/>
    <cellStyle name="_10.Bieuthegioi-tan_NGTT2008(1)_10 Market VH, YT, GD, NGTT 2011 _11 (3)" xfId="1894" xr:uid="{00000000-0005-0000-0000-000060070000}"/>
    <cellStyle name="_10.Bieuthegioi-tan_NGTT2008(1)_10 Market VH, YT, GD, NGTT 2011 _11 (3) 2" xfId="1895" xr:uid="{00000000-0005-0000-0000-000061070000}"/>
    <cellStyle name="_10.Bieuthegioi-tan_NGTT2008(1)_10 Market VH, YT, GD, NGTT 2011 _11 (3)_04 Doanh nghiep va CSKDCT 2012" xfId="1896" xr:uid="{00000000-0005-0000-0000-000062070000}"/>
    <cellStyle name="_10.Bieuthegioi-tan_NGTT2008(1)_10 Market VH, YT, GD, NGTT 2011 _11 (3)_Book2" xfId="1897" xr:uid="{00000000-0005-0000-0000-000063070000}"/>
    <cellStyle name="_10.Bieuthegioi-tan_NGTT2008(1)_10 Market VH, YT, GD, NGTT 2011 _11 (3)_NGTK-daydu-2014-Laodong" xfId="1898" xr:uid="{00000000-0005-0000-0000-000064070000}"/>
    <cellStyle name="_10.Bieuthegioi-tan_NGTT2008(1)_10 Market VH, YT, GD, NGTT 2011 _11 (3)_nien giam tom tat nong nghiep 2013" xfId="1899" xr:uid="{00000000-0005-0000-0000-000065070000}"/>
    <cellStyle name="_10.Bieuthegioi-tan_NGTT2008(1)_10 Market VH, YT, GD, NGTT 2011 _11 (3)_Niengiam_Hung_final" xfId="1900" xr:uid="{00000000-0005-0000-0000-000066070000}"/>
    <cellStyle name="_10.Bieuthegioi-tan_NGTT2008(1)_10 Market VH, YT, GD, NGTT 2011 _11 (3)_Phan II (In)" xfId="1901" xr:uid="{00000000-0005-0000-0000-000067070000}"/>
    <cellStyle name="_10.Bieuthegioi-tan_NGTT2008(1)_10 Market VH, YT, GD, NGTT 2011 _11 (3)_Xl0000167" xfId="1902" xr:uid="{00000000-0005-0000-0000-000068070000}"/>
    <cellStyle name="_10.Bieuthegioi-tan_NGTT2008(1)_10 Market VH, YT, GD, NGTT 2011 _12 (2)" xfId="1903" xr:uid="{00000000-0005-0000-0000-000069070000}"/>
    <cellStyle name="_10.Bieuthegioi-tan_NGTT2008(1)_10 Market VH, YT, GD, NGTT 2011 _12 (2) 2" xfId="1904" xr:uid="{00000000-0005-0000-0000-00006A070000}"/>
    <cellStyle name="_10.Bieuthegioi-tan_NGTT2008(1)_10 Market VH, YT, GD, NGTT 2011 _12 (2)_04 Doanh nghiep va CSKDCT 2012" xfId="1905" xr:uid="{00000000-0005-0000-0000-00006B070000}"/>
    <cellStyle name="_10.Bieuthegioi-tan_NGTT2008(1)_10 Market VH, YT, GD, NGTT 2011 _12 (2)_Book2" xfId="1906" xr:uid="{00000000-0005-0000-0000-00006C070000}"/>
    <cellStyle name="_10.Bieuthegioi-tan_NGTT2008(1)_10 Market VH, YT, GD, NGTT 2011 _12 (2)_NGTK-daydu-2014-Laodong" xfId="1907" xr:uid="{00000000-0005-0000-0000-00006D070000}"/>
    <cellStyle name="_10.Bieuthegioi-tan_NGTT2008(1)_10 Market VH, YT, GD, NGTT 2011 _12 (2)_nien giam tom tat nong nghiep 2013" xfId="1908" xr:uid="{00000000-0005-0000-0000-00006E070000}"/>
    <cellStyle name="_10.Bieuthegioi-tan_NGTT2008(1)_10 Market VH, YT, GD, NGTT 2011 _12 (2)_Niengiam_Hung_final" xfId="1909" xr:uid="{00000000-0005-0000-0000-00006F070000}"/>
    <cellStyle name="_10.Bieuthegioi-tan_NGTT2008(1)_10 Market VH, YT, GD, NGTT 2011 _12 (2)_Phan II (In)" xfId="1910" xr:uid="{00000000-0005-0000-0000-000070070000}"/>
    <cellStyle name="_10.Bieuthegioi-tan_NGTT2008(1)_10 Market VH, YT, GD, NGTT 2011 _12 (2)_Xl0000167" xfId="1911" xr:uid="{00000000-0005-0000-0000-000071070000}"/>
    <cellStyle name="_10.Bieuthegioi-tan_NGTT2008(1)_10 Market VH, YT, GD, NGTT 2011 _12 Giao duc, Y Te va Muc songnam2011" xfId="1912" xr:uid="{00000000-0005-0000-0000-000072070000}"/>
    <cellStyle name="_10.Bieuthegioi-tan_NGTT2008(1)_10 Market VH, YT, GD, NGTT 2011 _12 Giao duc, Y Te va Muc songnam2011_nien giam tom tat nong nghiep 2013" xfId="1913" xr:uid="{00000000-0005-0000-0000-000073070000}"/>
    <cellStyle name="_10.Bieuthegioi-tan_NGTT2008(1)_10 Market VH, YT, GD, NGTT 2011 _12 Giao duc, Y Te va Muc songnam2011_Phan II (In)" xfId="1914" xr:uid="{00000000-0005-0000-0000-000074070000}"/>
    <cellStyle name="_10.Bieuthegioi-tan_NGTT2008(1)_10 Market VH, YT, GD, NGTT 2011 _12 MSDC_Thuy Van" xfId="1915" xr:uid="{00000000-0005-0000-0000-000075070000}"/>
    <cellStyle name="_10.Bieuthegioi-tan_NGTT2008(1)_10 Market VH, YT, GD, NGTT 2011 _13 Van tai 2012" xfId="1916" xr:uid="{00000000-0005-0000-0000-000076070000}"/>
    <cellStyle name="_10.Bieuthegioi-tan_NGTT2008(1)_10 Market VH, YT, GD, NGTT 2011 _Book2" xfId="1917" xr:uid="{00000000-0005-0000-0000-000077070000}"/>
    <cellStyle name="_10.Bieuthegioi-tan_NGTT2008(1)_10 Market VH, YT, GD, NGTT 2011 _Giaoduc2013(ok)" xfId="1918" xr:uid="{00000000-0005-0000-0000-000078070000}"/>
    <cellStyle name="_10.Bieuthegioi-tan_NGTT2008(1)_10 Market VH, YT, GD, NGTT 2011 _Maket NGTT2012 LN,TS (7-1-2013)" xfId="1919" xr:uid="{00000000-0005-0000-0000-000079070000}"/>
    <cellStyle name="_10.Bieuthegioi-tan_NGTT2008(1)_10 Market VH, YT, GD, NGTT 2011 _Maket NGTT2012 LN,TS (7-1-2013)_Nongnghiep" xfId="1920" xr:uid="{00000000-0005-0000-0000-00007A070000}"/>
    <cellStyle name="_10.Bieuthegioi-tan_NGTT2008(1)_10 Market VH, YT, GD, NGTT 2011 _Ngiam_lamnghiep_2011_v2(1)(1)" xfId="1921" xr:uid="{00000000-0005-0000-0000-00007B070000}"/>
    <cellStyle name="_10.Bieuthegioi-tan_NGTT2008(1)_10 Market VH, YT, GD, NGTT 2011 _Ngiam_lamnghiep_2011_v2(1)(1)_Nongnghiep" xfId="1922" xr:uid="{00000000-0005-0000-0000-00007C070000}"/>
    <cellStyle name="_10.Bieuthegioi-tan_NGTT2008(1)_10 Market VH, YT, GD, NGTT 2011 _NGTK-daydu-2014-Laodong" xfId="1923" xr:uid="{00000000-0005-0000-0000-00007D070000}"/>
    <cellStyle name="_10.Bieuthegioi-tan_NGTT2008(1)_10 Market VH, YT, GD, NGTT 2011 _NGTT LN,TS 2012 (Chuan)" xfId="1924" xr:uid="{00000000-0005-0000-0000-00007E070000}"/>
    <cellStyle name="_10.Bieuthegioi-tan_NGTT2008(1)_10 Market VH, YT, GD, NGTT 2011 _Nien giam TT Vu Nong nghiep 2012(solieu)-gui Vu TH 29-3-2013" xfId="1925" xr:uid="{00000000-0005-0000-0000-00007F070000}"/>
    <cellStyle name="_10.Bieuthegioi-tan_NGTT2008(1)_10 Market VH, YT, GD, NGTT 2011 _Niengiam_Hung_final" xfId="1926" xr:uid="{00000000-0005-0000-0000-000080070000}"/>
    <cellStyle name="_10.Bieuthegioi-tan_NGTT2008(1)_10 Market VH, YT, GD, NGTT 2011 _Nongnghiep" xfId="1927" xr:uid="{00000000-0005-0000-0000-000081070000}"/>
    <cellStyle name="_10.Bieuthegioi-tan_NGTT2008(1)_10 Market VH, YT, GD, NGTT 2011 _Nongnghiep NGDD 2012_cap nhat den 24-5-2013(1)" xfId="1928" xr:uid="{00000000-0005-0000-0000-000082070000}"/>
    <cellStyle name="_10.Bieuthegioi-tan_NGTT2008(1)_10 Market VH, YT, GD, NGTT 2011 _Nongnghiep_Nongnghiep NGDD 2012_cap nhat den 24-5-2013(1)" xfId="1929" xr:uid="{00000000-0005-0000-0000-000083070000}"/>
    <cellStyle name="_10.Bieuthegioi-tan_NGTT2008(1)_10 Market VH, YT, GD, NGTT 2011 _So lieu quoc te TH" xfId="1930" xr:uid="{00000000-0005-0000-0000-000084070000}"/>
    <cellStyle name="_10.Bieuthegioi-tan_NGTT2008(1)_10 Market VH, YT, GD, NGTT 2011 _So lieu quoc te TH_nien giam tom tat nong nghiep 2013" xfId="1931" xr:uid="{00000000-0005-0000-0000-000085070000}"/>
    <cellStyle name="_10.Bieuthegioi-tan_NGTT2008(1)_10 Market VH, YT, GD, NGTT 2011 _So lieu quoc te TH_Phan II (In)" xfId="1932" xr:uid="{00000000-0005-0000-0000-000086070000}"/>
    <cellStyle name="_10.Bieuthegioi-tan_NGTT2008(1)_10 Market VH, YT, GD, NGTT 2011 _TKQG" xfId="1933" xr:uid="{00000000-0005-0000-0000-000087070000}"/>
    <cellStyle name="_10.Bieuthegioi-tan_NGTT2008(1)_10 Market VH, YT, GD, NGTT 2011 _Xl0000147" xfId="1934" xr:uid="{00000000-0005-0000-0000-000088070000}"/>
    <cellStyle name="_10.Bieuthegioi-tan_NGTT2008(1)_10 Market VH, YT, GD, NGTT 2011 _Xl0000167" xfId="1935" xr:uid="{00000000-0005-0000-0000-000089070000}"/>
    <cellStyle name="_10.Bieuthegioi-tan_NGTT2008(1)_10 Market VH, YT, GD, NGTT 2011 _XNK" xfId="1936" xr:uid="{00000000-0005-0000-0000-00008A070000}"/>
    <cellStyle name="_10.Bieuthegioi-tan_NGTT2008(1)_10 Market VH, YT, GD, NGTT 2011 _XNK_nien giam tom tat nong nghiep 2013" xfId="1937" xr:uid="{00000000-0005-0000-0000-00008B070000}"/>
    <cellStyle name="_10.Bieuthegioi-tan_NGTT2008(1)_10 Market VH, YT, GD, NGTT 2011 _XNK_Phan II (In)" xfId="1938" xr:uid="{00000000-0005-0000-0000-00008C070000}"/>
    <cellStyle name="_10.Bieuthegioi-tan_NGTT2008(1)_10 Van tai va BCVT (da sua ok)" xfId="1939" xr:uid="{00000000-0005-0000-0000-00008D070000}"/>
    <cellStyle name="_10.Bieuthegioi-tan_NGTT2008(1)_10 Van tai va BCVT (da sua ok)_nien giam tom tat nong nghiep 2013" xfId="1940" xr:uid="{00000000-0005-0000-0000-00008E070000}"/>
    <cellStyle name="_10.Bieuthegioi-tan_NGTT2008(1)_10 Van tai va BCVT (da sua ok)_Phan II (In)" xfId="1941" xr:uid="{00000000-0005-0000-0000-00008F070000}"/>
    <cellStyle name="_10.Bieuthegioi-tan_NGTT2008(1)_10 VH, YT, GD, NGTT 2010 - (OK)" xfId="1942" xr:uid="{00000000-0005-0000-0000-000090070000}"/>
    <cellStyle name="_10.Bieuthegioi-tan_NGTT2008(1)_10 VH, YT, GD, NGTT 2010 - (OK) 2" xfId="1943" xr:uid="{00000000-0005-0000-0000-000091070000}"/>
    <cellStyle name="_10.Bieuthegioi-tan_NGTT2008(1)_10 VH, YT, GD, NGTT 2010 - (OK)_Bo sung 04 bieu Cong nghiep" xfId="1944" xr:uid="{00000000-0005-0000-0000-000092070000}"/>
    <cellStyle name="_10.Bieuthegioi-tan_NGTT2008(1)_10 VH, YT, GD, NGTT 2010 - (OK)_Bo sung 04 bieu Cong nghiep 2" xfId="1945" xr:uid="{00000000-0005-0000-0000-000093070000}"/>
    <cellStyle name="_10.Bieuthegioi-tan_NGTT2008(1)_10 VH, YT, GD, NGTT 2010 - (OK)_Bo sung 04 bieu Cong nghiep_Book2" xfId="1946" xr:uid="{00000000-0005-0000-0000-000094070000}"/>
    <cellStyle name="_10.Bieuthegioi-tan_NGTT2008(1)_10 VH, YT, GD, NGTT 2010 - (OK)_Bo sung 04 bieu Cong nghiep_Mau" xfId="1947" xr:uid="{00000000-0005-0000-0000-000095070000}"/>
    <cellStyle name="_10.Bieuthegioi-tan_NGTT2008(1)_10 VH, YT, GD, NGTT 2010 - (OK)_Bo sung 04 bieu Cong nghiep_NGTK-daydu-2014-Laodong" xfId="1948" xr:uid="{00000000-0005-0000-0000-000096070000}"/>
    <cellStyle name="_10.Bieuthegioi-tan_NGTT2008(1)_10 VH, YT, GD, NGTT 2010 - (OK)_Bo sung 04 bieu Cong nghiep_Niengiam_Hung_final" xfId="1949" xr:uid="{00000000-0005-0000-0000-000097070000}"/>
    <cellStyle name="_10.Bieuthegioi-tan_NGTT2008(1)_10 VH, YT, GD, NGTT 2010 - (OK)_Book2" xfId="1950" xr:uid="{00000000-0005-0000-0000-000098070000}"/>
    <cellStyle name="_10.Bieuthegioi-tan_NGTT2008(1)_10 VH, YT, GD, NGTT 2010 - (OK)_Mau" xfId="1951" xr:uid="{00000000-0005-0000-0000-000099070000}"/>
    <cellStyle name="_10.Bieuthegioi-tan_NGTT2008(1)_10 VH, YT, GD, NGTT 2010 - (OK)_NGTK-daydu-2014-Laodong" xfId="1952" xr:uid="{00000000-0005-0000-0000-00009A070000}"/>
    <cellStyle name="_10.Bieuthegioi-tan_NGTT2008(1)_10 VH, YT, GD, NGTT 2010 - (OK)_Niengiam_Hung_final" xfId="1953" xr:uid="{00000000-0005-0000-0000-00009B070000}"/>
    <cellStyle name="_10.Bieuthegioi-tan_NGTT2008(1)_11 (3)" xfId="1954" xr:uid="{00000000-0005-0000-0000-00009C070000}"/>
    <cellStyle name="_10.Bieuthegioi-tan_NGTT2008(1)_11 (3) 2" xfId="1955" xr:uid="{00000000-0005-0000-0000-00009D070000}"/>
    <cellStyle name="_10.Bieuthegioi-tan_NGTT2008(1)_11 (3)_04 Doanh nghiep va CSKDCT 2012" xfId="1956" xr:uid="{00000000-0005-0000-0000-00009E070000}"/>
    <cellStyle name="_10.Bieuthegioi-tan_NGTT2008(1)_11 (3)_Book2" xfId="1957" xr:uid="{00000000-0005-0000-0000-00009F070000}"/>
    <cellStyle name="_10.Bieuthegioi-tan_NGTT2008(1)_11 (3)_NGTK-daydu-2014-Laodong" xfId="1958" xr:uid="{00000000-0005-0000-0000-0000A0070000}"/>
    <cellStyle name="_10.Bieuthegioi-tan_NGTT2008(1)_11 (3)_nien giam tom tat nong nghiep 2013" xfId="1959" xr:uid="{00000000-0005-0000-0000-0000A1070000}"/>
    <cellStyle name="_10.Bieuthegioi-tan_NGTT2008(1)_11 (3)_Niengiam_Hung_final" xfId="1960" xr:uid="{00000000-0005-0000-0000-0000A2070000}"/>
    <cellStyle name="_10.Bieuthegioi-tan_NGTT2008(1)_11 (3)_Phan II (In)" xfId="1961" xr:uid="{00000000-0005-0000-0000-0000A3070000}"/>
    <cellStyle name="_10.Bieuthegioi-tan_NGTT2008(1)_11 (3)_Xl0000167" xfId="1962" xr:uid="{00000000-0005-0000-0000-0000A4070000}"/>
    <cellStyle name="_10.Bieuthegioi-tan_NGTT2008(1)_11 So lieu quoc te 2010-final" xfId="1963" xr:uid="{00000000-0005-0000-0000-0000A5070000}"/>
    <cellStyle name="_10.Bieuthegioi-tan_NGTT2008(1)_11 So lieu quoc te 2010-final 2" xfId="1964" xr:uid="{00000000-0005-0000-0000-0000A6070000}"/>
    <cellStyle name="_10.Bieuthegioi-tan_NGTT2008(1)_11 So lieu quoc te 2010-final_Book2" xfId="1965" xr:uid="{00000000-0005-0000-0000-0000A7070000}"/>
    <cellStyle name="_10.Bieuthegioi-tan_NGTT2008(1)_11 So lieu quoc te 2010-final_Mau" xfId="1966" xr:uid="{00000000-0005-0000-0000-0000A8070000}"/>
    <cellStyle name="_10.Bieuthegioi-tan_NGTT2008(1)_11 So lieu quoc te 2010-final_NGTK-daydu-2014-Laodong" xfId="1967" xr:uid="{00000000-0005-0000-0000-0000A9070000}"/>
    <cellStyle name="_10.Bieuthegioi-tan_NGTT2008(1)_11 So lieu quoc te 2010-final_Niengiam_Hung_final" xfId="1968" xr:uid="{00000000-0005-0000-0000-0000AA070000}"/>
    <cellStyle name="_10.Bieuthegioi-tan_NGTT2008(1)_12 (2)" xfId="1969" xr:uid="{00000000-0005-0000-0000-0000AB070000}"/>
    <cellStyle name="_10.Bieuthegioi-tan_NGTT2008(1)_12 (2) 2" xfId="1970" xr:uid="{00000000-0005-0000-0000-0000AC070000}"/>
    <cellStyle name="_10.Bieuthegioi-tan_NGTT2008(1)_12 (2)_04 Doanh nghiep va CSKDCT 2012" xfId="1971" xr:uid="{00000000-0005-0000-0000-0000AD070000}"/>
    <cellStyle name="_10.Bieuthegioi-tan_NGTT2008(1)_12 (2)_Book2" xfId="1972" xr:uid="{00000000-0005-0000-0000-0000AE070000}"/>
    <cellStyle name="_10.Bieuthegioi-tan_NGTT2008(1)_12 (2)_NGTK-daydu-2014-Laodong" xfId="1973" xr:uid="{00000000-0005-0000-0000-0000AF070000}"/>
    <cellStyle name="_10.Bieuthegioi-tan_NGTT2008(1)_12 (2)_nien giam tom tat nong nghiep 2013" xfId="1974" xr:uid="{00000000-0005-0000-0000-0000B0070000}"/>
    <cellStyle name="_10.Bieuthegioi-tan_NGTT2008(1)_12 (2)_Niengiam_Hung_final" xfId="1975" xr:uid="{00000000-0005-0000-0000-0000B1070000}"/>
    <cellStyle name="_10.Bieuthegioi-tan_NGTT2008(1)_12 (2)_Phan II (In)" xfId="1976" xr:uid="{00000000-0005-0000-0000-0000B2070000}"/>
    <cellStyle name="_10.Bieuthegioi-tan_NGTT2008(1)_12 (2)_Xl0000167" xfId="1977" xr:uid="{00000000-0005-0000-0000-0000B3070000}"/>
    <cellStyle name="_10.Bieuthegioi-tan_NGTT2008(1)_12 Chi so gia 2012(chuan) co so" xfId="1978" xr:uid="{00000000-0005-0000-0000-0000B4070000}"/>
    <cellStyle name="_10.Bieuthegioi-tan_NGTT2008(1)_12 Giao duc, Y Te va Muc songnam2011" xfId="1979" xr:uid="{00000000-0005-0000-0000-0000B5070000}"/>
    <cellStyle name="_10.Bieuthegioi-tan_NGTT2008(1)_12 Giao duc, Y Te va Muc songnam2011_nien giam tom tat nong nghiep 2013" xfId="1980" xr:uid="{00000000-0005-0000-0000-0000B6070000}"/>
    <cellStyle name="_10.Bieuthegioi-tan_NGTT2008(1)_12 Giao duc, Y Te va Muc songnam2011_Phan II (In)" xfId="1981" xr:uid="{00000000-0005-0000-0000-0000B7070000}"/>
    <cellStyle name="_10.Bieuthegioi-tan_NGTT2008(1)_13 Van tai 2012" xfId="1982" xr:uid="{00000000-0005-0000-0000-0000B8070000}"/>
    <cellStyle name="_10.Bieuthegioi-tan_NGTT2008(1)_Book1" xfId="1983" xr:uid="{00000000-0005-0000-0000-0000B9070000}"/>
    <cellStyle name="_10.Bieuthegioi-tan_NGTT2008(1)_Book1 2" xfId="1984" xr:uid="{00000000-0005-0000-0000-0000BA070000}"/>
    <cellStyle name="_10.Bieuthegioi-tan_NGTT2008(1)_Book1_Book2" xfId="1985" xr:uid="{00000000-0005-0000-0000-0000BB070000}"/>
    <cellStyle name="_10.Bieuthegioi-tan_NGTT2008(1)_Book1_Mau" xfId="1986" xr:uid="{00000000-0005-0000-0000-0000BC070000}"/>
    <cellStyle name="_10.Bieuthegioi-tan_NGTT2008(1)_Book1_NGTK-daydu-2014-Laodong" xfId="1987" xr:uid="{00000000-0005-0000-0000-0000BD070000}"/>
    <cellStyle name="_10.Bieuthegioi-tan_NGTT2008(1)_Book1_Niengiam_Hung_final" xfId="1988" xr:uid="{00000000-0005-0000-0000-0000BE070000}"/>
    <cellStyle name="_10.Bieuthegioi-tan_NGTT2008(1)_Book2" xfId="1989" xr:uid="{00000000-0005-0000-0000-0000BF070000}"/>
    <cellStyle name="_10.Bieuthegioi-tan_NGTT2008(1)_Book3" xfId="1990" xr:uid="{00000000-0005-0000-0000-0000C0070000}"/>
    <cellStyle name="_10.Bieuthegioi-tan_NGTT2008(1)_Book3 10" xfId="1991" xr:uid="{00000000-0005-0000-0000-0000C1070000}"/>
    <cellStyle name="_10.Bieuthegioi-tan_NGTT2008(1)_Book3 11" xfId="1992" xr:uid="{00000000-0005-0000-0000-0000C2070000}"/>
    <cellStyle name="_10.Bieuthegioi-tan_NGTT2008(1)_Book3 12" xfId="1993" xr:uid="{00000000-0005-0000-0000-0000C3070000}"/>
    <cellStyle name="_10.Bieuthegioi-tan_NGTT2008(1)_Book3 13" xfId="1994" xr:uid="{00000000-0005-0000-0000-0000C4070000}"/>
    <cellStyle name="_10.Bieuthegioi-tan_NGTT2008(1)_Book3 14" xfId="1995" xr:uid="{00000000-0005-0000-0000-0000C5070000}"/>
    <cellStyle name="_10.Bieuthegioi-tan_NGTT2008(1)_Book3 15" xfId="1996" xr:uid="{00000000-0005-0000-0000-0000C6070000}"/>
    <cellStyle name="_10.Bieuthegioi-tan_NGTT2008(1)_Book3 16" xfId="1997" xr:uid="{00000000-0005-0000-0000-0000C7070000}"/>
    <cellStyle name="_10.Bieuthegioi-tan_NGTT2008(1)_Book3 17" xfId="1998" xr:uid="{00000000-0005-0000-0000-0000C8070000}"/>
    <cellStyle name="_10.Bieuthegioi-tan_NGTT2008(1)_Book3 18" xfId="1999" xr:uid="{00000000-0005-0000-0000-0000C9070000}"/>
    <cellStyle name="_10.Bieuthegioi-tan_NGTT2008(1)_Book3 19" xfId="2000" xr:uid="{00000000-0005-0000-0000-0000CA070000}"/>
    <cellStyle name="_10.Bieuthegioi-tan_NGTT2008(1)_Book3 2" xfId="2001" xr:uid="{00000000-0005-0000-0000-0000CB070000}"/>
    <cellStyle name="_10.Bieuthegioi-tan_NGTT2008(1)_Book3 3" xfId="2002" xr:uid="{00000000-0005-0000-0000-0000CC070000}"/>
    <cellStyle name="_10.Bieuthegioi-tan_NGTT2008(1)_Book3 4" xfId="2003" xr:uid="{00000000-0005-0000-0000-0000CD070000}"/>
    <cellStyle name="_10.Bieuthegioi-tan_NGTT2008(1)_Book3 5" xfId="2004" xr:uid="{00000000-0005-0000-0000-0000CE070000}"/>
    <cellStyle name="_10.Bieuthegioi-tan_NGTT2008(1)_Book3 6" xfId="2005" xr:uid="{00000000-0005-0000-0000-0000CF070000}"/>
    <cellStyle name="_10.Bieuthegioi-tan_NGTT2008(1)_Book3 7" xfId="2006" xr:uid="{00000000-0005-0000-0000-0000D0070000}"/>
    <cellStyle name="_10.Bieuthegioi-tan_NGTT2008(1)_Book3 8" xfId="2007" xr:uid="{00000000-0005-0000-0000-0000D1070000}"/>
    <cellStyle name="_10.Bieuthegioi-tan_NGTT2008(1)_Book3 9" xfId="2008" xr:uid="{00000000-0005-0000-0000-0000D2070000}"/>
    <cellStyle name="_10.Bieuthegioi-tan_NGTT2008(1)_Book3_01 Don vi HC" xfId="2009" xr:uid="{00000000-0005-0000-0000-0000D3070000}"/>
    <cellStyle name="_10.Bieuthegioi-tan_NGTT2008(1)_Book3_01 Don vi HC 2" xfId="2010" xr:uid="{00000000-0005-0000-0000-0000D4070000}"/>
    <cellStyle name="_10.Bieuthegioi-tan_NGTT2008(1)_Book3_01 Don vi HC_Book2" xfId="2011" xr:uid="{00000000-0005-0000-0000-0000D5070000}"/>
    <cellStyle name="_10.Bieuthegioi-tan_NGTT2008(1)_Book3_01 Don vi HC_NGTK-daydu-2014-Laodong" xfId="2012" xr:uid="{00000000-0005-0000-0000-0000D6070000}"/>
    <cellStyle name="_10.Bieuthegioi-tan_NGTT2008(1)_Book3_01 Don vi HC_Niengiam_Hung_final" xfId="2013" xr:uid="{00000000-0005-0000-0000-0000D7070000}"/>
    <cellStyle name="_10.Bieuthegioi-tan_NGTT2008(1)_Book3_01 DVHC-DSLD 2010" xfId="2014" xr:uid="{00000000-0005-0000-0000-0000D8070000}"/>
    <cellStyle name="_10.Bieuthegioi-tan_NGTT2008(1)_Book3_01 DVHC-DSLD 2010 2" xfId="2015" xr:uid="{00000000-0005-0000-0000-0000D9070000}"/>
    <cellStyle name="_10.Bieuthegioi-tan_NGTT2008(1)_Book3_01 DVHC-DSLD 2010_Book2" xfId="2016" xr:uid="{00000000-0005-0000-0000-0000DA070000}"/>
    <cellStyle name="_10.Bieuthegioi-tan_NGTT2008(1)_Book3_01 DVHC-DSLD 2010_Mau" xfId="2017" xr:uid="{00000000-0005-0000-0000-0000DB070000}"/>
    <cellStyle name="_10.Bieuthegioi-tan_NGTT2008(1)_Book3_01 DVHC-DSLD 2010_NGTK-daydu-2014-Laodong" xfId="2018" xr:uid="{00000000-0005-0000-0000-0000DC070000}"/>
    <cellStyle name="_10.Bieuthegioi-tan_NGTT2008(1)_Book3_01 DVHC-DSLD 2010_Niengiam_Hung_final" xfId="2019" xr:uid="{00000000-0005-0000-0000-0000DD070000}"/>
    <cellStyle name="_10.Bieuthegioi-tan_NGTT2008(1)_Book3_02  Dan so lao dong(OK)" xfId="2020" xr:uid="{00000000-0005-0000-0000-0000DE070000}"/>
    <cellStyle name="_10.Bieuthegioi-tan_NGTT2008(1)_Book3_02 Dan so 2010 (ok)" xfId="2021" xr:uid="{00000000-0005-0000-0000-0000DF070000}"/>
    <cellStyle name="_10.Bieuthegioi-tan_NGTT2008(1)_Book3_02 Dan so Lao dong 2011" xfId="2022" xr:uid="{00000000-0005-0000-0000-0000E0070000}"/>
    <cellStyle name="_10.Bieuthegioi-tan_NGTT2008(1)_Book3_02 Danso_Laodong 2012(chuan) CO SO" xfId="2023" xr:uid="{00000000-0005-0000-0000-0000E1070000}"/>
    <cellStyle name="_10.Bieuthegioi-tan_NGTT2008(1)_Book3_02 DSLD_2011(ok).xls" xfId="2024" xr:uid="{00000000-0005-0000-0000-0000E2070000}"/>
    <cellStyle name="_10.Bieuthegioi-tan_NGTT2008(1)_Book3_03 TKQG va Thu chi NSNN 2012" xfId="2025" xr:uid="{00000000-0005-0000-0000-0000E3070000}"/>
    <cellStyle name="_10.Bieuthegioi-tan_NGTT2008(1)_Book3_04 Doanh nghiep va CSKDCT 2012" xfId="2026" xr:uid="{00000000-0005-0000-0000-0000E4070000}"/>
    <cellStyle name="_10.Bieuthegioi-tan_NGTT2008(1)_Book3_05 Doanh nghiep va Ca the_2011 (Ok)" xfId="2027" xr:uid="{00000000-0005-0000-0000-0000E5070000}"/>
    <cellStyle name="_10.Bieuthegioi-tan_NGTT2008(1)_Book3_05 NGTT DN 2010 (OK)" xfId="2028" xr:uid="{00000000-0005-0000-0000-0000E6070000}"/>
    <cellStyle name="_10.Bieuthegioi-tan_NGTT2008(1)_Book3_05 NGTT DN 2010 (OK) 2" xfId="2029" xr:uid="{00000000-0005-0000-0000-0000E7070000}"/>
    <cellStyle name="_10.Bieuthegioi-tan_NGTT2008(1)_Book3_05 NGTT DN 2010 (OK)_Bo sung 04 bieu Cong nghiep" xfId="2030" xr:uid="{00000000-0005-0000-0000-0000E8070000}"/>
    <cellStyle name="_10.Bieuthegioi-tan_NGTT2008(1)_Book3_05 NGTT DN 2010 (OK)_Bo sung 04 bieu Cong nghiep 2" xfId="2031" xr:uid="{00000000-0005-0000-0000-0000E9070000}"/>
    <cellStyle name="_10.Bieuthegioi-tan_NGTT2008(1)_Book3_05 NGTT DN 2010 (OK)_Bo sung 04 bieu Cong nghiep_Book2" xfId="2032" xr:uid="{00000000-0005-0000-0000-0000EA070000}"/>
    <cellStyle name="_10.Bieuthegioi-tan_NGTT2008(1)_Book3_05 NGTT DN 2010 (OK)_Bo sung 04 bieu Cong nghiep_Mau" xfId="2033" xr:uid="{00000000-0005-0000-0000-0000EB070000}"/>
    <cellStyle name="_10.Bieuthegioi-tan_NGTT2008(1)_Book3_05 NGTT DN 2010 (OK)_Bo sung 04 bieu Cong nghiep_NGTK-daydu-2014-Laodong" xfId="2034" xr:uid="{00000000-0005-0000-0000-0000EC070000}"/>
    <cellStyle name="_10.Bieuthegioi-tan_NGTT2008(1)_Book3_05 NGTT DN 2010 (OK)_Bo sung 04 bieu Cong nghiep_Niengiam_Hung_final" xfId="2035" xr:uid="{00000000-0005-0000-0000-0000ED070000}"/>
    <cellStyle name="_10.Bieuthegioi-tan_NGTT2008(1)_Book3_05 NGTT DN 2010 (OK)_Book2" xfId="2036" xr:uid="{00000000-0005-0000-0000-0000EE070000}"/>
    <cellStyle name="_10.Bieuthegioi-tan_NGTT2008(1)_Book3_05 NGTT DN 2010 (OK)_Mau" xfId="2037" xr:uid="{00000000-0005-0000-0000-0000EF070000}"/>
    <cellStyle name="_10.Bieuthegioi-tan_NGTT2008(1)_Book3_05 NGTT DN 2010 (OK)_NGTK-daydu-2014-Laodong" xfId="2038" xr:uid="{00000000-0005-0000-0000-0000F0070000}"/>
    <cellStyle name="_10.Bieuthegioi-tan_NGTT2008(1)_Book3_05 NGTT DN 2010 (OK)_Niengiam_Hung_final" xfId="2039" xr:uid="{00000000-0005-0000-0000-0000F1070000}"/>
    <cellStyle name="_10.Bieuthegioi-tan_NGTT2008(1)_Book3_06 NGTT LN,TS 2013 co so" xfId="2040" xr:uid="{00000000-0005-0000-0000-0000F2070000}"/>
    <cellStyle name="_10.Bieuthegioi-tan_NGTT2008(1)_Book3_06 Nong, lam nghiep 2010  (ok)" xfId="2041" xr:uid="{00000000-0005-0000-0000-0000F3070000}"/>
    <cellStyle name="_10.Bieuthegioi-tan_NGTT2008(1)_Book3_07 NGTT CN 2012" xfId="2042" xr:uid="{00000000-0005-0000-0000-0000F4070000}"/>
    <cellStyle name="_10.Bieuthegioi-tan_NGTT2008(1)_Book3_08 Thuong mai Tong muc - Diep" xfId="2043" xr:uid="{00000000-0005-0000-0000-0000F5070000}"/>
    <cellStyle name="_10.Bieuthegioi-tan_NGTT2008(1)_Book3_08 Thuong mai va Du lich (Ok)" xfId="2044" xr:uid="{00000000-0005-0000-0000-0000F6070000}"/>
    <cellStyle name="_10.Bieuthegioi-tan_NGTT2008(1)_Book3_08 Thuong mai va Du lich (Ok)_nien giam tom tat nong nghiep 2013" xfId="2045" xr:uid="{00000000-0005-0000-0000-0000F7070000}"/>
    <cellStyle name="_10.Bieuthegioi-tan_NGTT2008(1)_Book3_08 Thuong mai va Du lich (Ok)_Phan II (In)" xfId="2046" xr:uid="{00000000-0005-0000-0000-0000F8070000}"/>
    <cellStyle name="_10.Bieuthegioi-tan_NGTT2008(1)_Book3_09 Chi so gia 2011- VuTKG-1 (Ok)" xfId="2047" xr:uid="{00000000-0005-0000-0000-0000F9070000}"/>
    <cellStyle name="_10.Bieuthegioi-tan_NGTT2008(1)_Book3_09 Chi so gia 2011- VuTKG-1 (Ok)_nien giam tom tat nong nghiep 2013" xfId="2048" xr:uid="{00000000-0005-0000-0000-0000FA070000}"/>
    <cellStyle name="_10.Bieuthegioi-tan_NGTT2008(1)_Book3_09 Chi so gia 2011- VuTKG-1 (Ok)_Phan II (In)" xfId="2049" xr:uid="{00000000-0005-0000-0000-0000FB070000}"/>
    <cellStyle name="_10.Bieuthegioi-tan_NGTT2008(1)_Book3_09 Du lich" xfId="2050" xr:uid="{00000000-0005-0000-0000-0000FC070000}"/>
    <cellStyle name="_10.Bieuthegioi-tan_NGTT2008(1)_Book3_09 Du lich_nien giam tom tat nong nghiep 2013" xfId="2051" xr:uid="{00000000-0005-0000-0000-0000FD070000}"/>
    <cellStyle name="_10.Bieuthegioi-tan_NGTT2008(1)_Book3_09 Du lich_Phan II (In)" xfId="2052" xr:uid="{00000000-0005-0000-0000-0000FE070000}"/>
    <cellStyle name="_10.Bieuthegioi-tan_NGTT2008(1)_Book3_10 Market VH, YT, GD, NGTT 2011 " xfId="2053" xr:uid="{00000000-0005-0000-0000-0000FF070000}"/>
    <cellStyle name="_10.Bieuthegioi-tan_NGTT2008(1)_Book3_10 Market VH, YT, GD, NGTT 2011  2" xfId="2054" xr:uid="{00000000-0005-0000-0000-000000080000}"/>
    <cellStyle name="_10.Bieuthegioi-tan_NGTT2008(1)_Book3_10 Market VH, YT, GD, NGTT 2011 _02  Dan so lao dong(OK)" xfId="2055" xr:uid="{00000000-0005-0000-0000-000001080000}"/>
    <cellStyle name="_10.Bieuthegioi-tan_NGTT2008(1)_Book3_10 Market VH, YT, GD, NGTT 2011 _03 TKQG va Thu chi NSNN 2012" xfId="2056" xr:uid="{00000000-0005-0000-0000-000002080000}"/>
    <cellStyle name="_10.Bieuthegioi-tan_NGTT2008(1)_Book3_10 Market VH, YT, GD, NGTT 2011 _04 Doanh nghiep va CSKDCT 2012" xfId="2057" xr:uid="{00000000-0005-0000-0000-000003080000}"/>
    <cellStyle name="_10.Bieuthegioi-tan_NGTT2008(1)_Book3_10 Market VH, YT, GD, NGTT 2011 _05 Doanh nghiep va Ca the_2011 (Ok)" xfId="2058" xr:uid="{00000000-0005-0000-0000-000004080000}"/>
    <cellStyle name="_10.Bieuthegioi-tan_NGTT2008(1)_Book3_10 Market VH, YT, GD, NGTT 2011 _06 NGTT LN,TS 2013 co so" xfId="2059" xr:uid="{00000000-0005-0000-0000-000005080000}"/>
    <cellStyle name="_10.Bieuthegioi-tan_NGTT2008(1)_Book3_10 Market VH, YT, GD, NGTT 2011 _07 NGTT CN 2012" xfId="2060" xr:uid="{00000000-0005-0000-0000-000006080000}"/>
    <cellStyle name="_10.Bieuthegioi-tan_NGTT2008(1)_Book3_10 Market VH, YT, GD, NGTT 2011 _08 Thuong mai Tong muc - Diep" xfId="2061" xr:uid="{00000000-0005-0000-0000-000007080000}"/>
    <cellStyle name="_10.Bieuthegioi-tan_NGTT2008(1)_Book3_10 Market VH, YT, GD, NGTT 2011 _08 Thuong mai va Du lich (Ok)" xfId="2062" xr:uid="{00000000-0005-0000-0000-000008080000}"/>
    <cellStyle name="_10.Bieuthegioi-tan_NGTT2008(1)_Book3_10 Market VH, YT, GD, NGTT 2011 _08 Thuong mai va Du lich (Ok)_nien giam tom tat nong nghiep 2013" xfId="2063" xr:uid="{00000000-0005-0000-0000-000009080000}"/>
    <cellStyle name="_10.Bieuthegioi-tan_NGTT2008(1)_Book3_10 Market VH, YT, GD, NGTT 2011 _08 Thuong mai va Du lich (Ok)_Phan II (In)" xfId="2064" xr:uid="{00000000-0005-0000-0000-00000A080000}"/>
    <cellStyle name="_10.Bieuthegioi-tan_NGTT2008(1)_Book3_10 Market VH, YT, GD, NGTT 2011 _09 Chi so gia 2011- VuTKG-1 (Ok)" xfId="2065" xr:uid="{00000000-0005-0000-0000-00000B080000}"/>
    <cellStyle name="_10.Bieuthegioi-tan_NGTT2008(1)_Book3_10 Market VH, YT, GD, NGTT 2011 _09 Chi so gia 2011- VuTKG-1 (Ok)_nien giam tom tat nong nghiep 2013" xfId="2066" xr:uid="{00000000-0005-0000-0000-00000C080000}"/>
    <cellStyle name="_10.Bieuthegioi-tan_NGTT2008(1)_Book3_10 Market VH, YT, GD, NGTT 2011 _09 Chi so gia 2011- VuTKG-1 (Ok)_Phan II (In)" xfId="2067" xr:uid="{00000000-0005-0000-0000-00000D080000}"/>
    <cellStyle name="_10.Bieuthegioi-tan_NGTT2008(1)_Book3_10 Market VH, YT, GD, NGTT 2011 _09 Du lich" xfId="2068" xr:uid="{00000000-0005-0000-0000-00000E080000}"/>
    <cellStyle name="_10.Bieuthegioi-tan_NGTT2008(1)_Book3_10 Market VH, YT, GD, NGTT 2011 _09 Du lich_nien giam tom tat nong nghiep 2013" xfId="2069" xr:uid="{00000000-0005-0000-0000-00000F080000}"/>
    <cellStyle name="_10.Bieuthegioi-tan_NGTT2008(1)_Book3_10 Market VH, YT, GD, NGTT 2011 _09 Du lich_Phan II (In)" xfId="2070" xr:uid="{00000000-0005-0000-0000-000010080000}"/>
    <cellStyle name="_10.Bieuthegioi-tan_NGTT2008(1)_Book3_10 Market VH, YT, GD, NGTT 2011 _10 Van tai va BCVT (da sua ok)" xfId="2071" xr:uid="{00000000-0005-0000-0000-000011080000}"/>
    <cellStyle name="_10.Bieuthegioi-tan_NGTT2008(1)_Book3_10 Market VH, YT, GD, NGTT 2011 _10 Van tai va BCVT (da sua ok)_nien giam tom tat nong nghiep 2013" xfId="2072" xr:uid="{00000000-0005-0000-0000-000012080000}"/>
    <cellStyle name="_10.Bieuthegioi-tan_NGTT2008(1)_Book3_10 Market VH, YT, GD, NGTT 2011 _10 Van tai va BCVT (da sua ok)_Phan II (In)" xfId="2073" xr:uid="{00000000-0005-0000-0000-000013080000}"/>
    <cellStyle name="_10.Bieuthegioi-tan_NGTT2008(1)_Book3_10 Market VH, YT, GD, NGTT 2011 _11 (3)" xfId="2074" xr:uid="{00000000-0005-0000-0000-000014080000}"/>
    <cellStyle name="_10.Bieuthegioi-tan_NGTT2008(1)_Book3_10 Market VH, YT, GD, NGTT 2011 _11 (3) 2" xfId="2075" xr:uid="{00000000-0005-0000-0000-000015080000}"/>
    <cellStyle name="_10.Bieuthegioi-tan_NGTT2008(1)_Book3_10 Market VH, YT, GD, NGTT 2011 _11 (3)_04 Doanh nghiep va CSKDCT 2012" xfId="2076" xr:uid="{00000000-0005-0000-0000-000016080000}"/>
    <cellStyle name="_10.Bieuthegioi-tan_NGTT2008(1)_Book3_10 Market VH, YT, GD, NGTT 2011 _11 (3)_Book2" xfId="2077" xr:uid="{00000000-0005-0000-0000-000017080000}"/>
    <cellStyle name="_10.Bieuthegioi-tan_NGTT2008(1)_Book3_10 Market VH, YT, GD, NGTT 2011 _11 (3)_NGTK-daydu-2014-Laodong" xfId="2078" xr:uid="{00000000-0005-0000-0000-000018080000}"/>
    <cellStyle name="_10.Bieuthegioi-tan_NGTT2008(1)_Book3_10 Market VH, YT, GD, NGTT 2011 _11 (3)_nien giam tom tat nong nghiep 2013" xfId="2079" xr:uid="{00000000-0005-0000-0000-000019080000}"/>
    <cellStyle name="_10.Bieuthegioi-tan_NGTT2008(1)_Book3_10 Market VH, YT, GD, NGTT 2011 _11 (3)_Niengiam_Hung_final" xfId="2080" xr:uid="{00000000-0005-0000-0000-00001A080000}"/>
    <cellStyle name="_10.Bieuthegioi-tan_NGTT2008(1)_Book3_10 Market VH, YT, GD, NGTT 2011 _11 (3)_Phan II (In)" xfId="2081" xr:uid="{00000000-0005-0000-0000-00001B080000}"/>
    <cellStyle name="_10.Bieuthegioi-tan_NGTT2008(1)_Book3_10 Market VH, YT, GD, NGTT 2011 _11 (3)_Xl0000167" xfId="2082" xr:uid="{00000000-0005-0000-0000-00001C080000}"/>
    <cellStyle name="_10.Bieuthegioi-tan_NGTT2008(1)_Book3_10 Market VH, YT, GD, NGTT 2011 _12 (2)" xfId="2083" xr:uid="{00000000-0005-0000-0000-00001D080000}"/>
    <cellStyle name="_10.Bieuthegioi-tan_NGTT2008(1)_Book3_10 Market VH, YT, GD, NGTT 2011 _12 (2) 2" xfId="2084" xr:uid="{00000000-0005-0000-0000-00001E080000}"/>
    <cellStyle name="_10.Bieuthegioi-tan_NGTT2008(1)_Book3_10 Market VH, YT, GD, NGTT 2011 _12 (2)_04 Doanh nghiep va CSKDCT 2012" xfId="2085" xr:uid="{00000000-0005-0000-0000-00001F080000}"/>
    <cellStyle name="_10.Bieuthegioi-tan_NGTT2008(1)_Book3_10 Market VH, YT, GD, NGTT 2011 _12 (2)_Book2" xfId="2086" xr:uid="{00000000-0005-0000-0000-000020080000}"/>
    <cellStyle name="_10.Bieuthegioi-tan_NGTT2008(1)_Book3_10 Market VH, YT, GD, NGTT 2011 _12 (2)_NGTK-daydu-2014-Laodong" xfId="2087" xr:uid="{00000000-0005-0000-0000-000021080000}"/>
    <cellStyle name="_10.Bieuthegioi-tan_NGTT2008(1)_Book3_10 Market VH, YT, GD, NGTT 2011 _12 (2)_nien giam tom tat nong nghiep 2013" xfId="2088" xr:uid="{00000000-0005-0000-0000-000022080000}"/>
    <cellStyle name="_10.Bieuthegioi-tan_NGTT2008(1)_Book3_10 Market VH, YT, GD, NGTT 2011 _12 (2)_Niengiam_Hung_final" xfId="2089" xr:uid="{00000000-0005-0000-0000-000023080000}"/>
    <cellStyle name="_10.Bieuthegioi-tan_NGTT2008(1)_Book3_10 Market VH, YT, GD, NGTT 2011 _12 (2)_Phan II (In)" xfId="2090" xr:uid="{00000000-0005-0000-0000-000024080000}"/>
    <cellStyle name="_10.Bieuthegioi-tan_NGTT2008(1)_Book3_10 Market VH, YT, GD, NGTT 2011 _12 (2)_Xl0000167" xfId="2091" xr:uid="{00000000-0005-0000-0000-000025080000}"/>
    <cellStyle name="_10.Bieuthegioi-tan_NGTT2008(1)_Book3_10 Market VH, YT, GD, NGTT 2011 _12 Giao duc, Y Te va Muc songnam2011" xfId="2092" xr:uid="{00000000-0005-0000-0000-000026080000}"/>
    <cellStyle name="_10.Bieuthegioi-tan_NGTT2008(1)_Book3_10 Market VH, YT, GD, NGTT 2011 _12 Giao duc, Y Te va Muc songnam2011_nien giam tom tat nong nghiep 2013" xfId="2093" xr:uid="{00000000-0005-0000-0000-000027080000}"/>
    <cellStyle name="_10.Bieuthegioi-tan_NGTT2008(1)_Book3_10 Market VH, YT, GD, NGTT 2011 _12 Giao duc, Y Te va Muc songnam2011_Phan II (In)" xfId="2094" xr:uid="{00000000-0005-0000-0000-000028080000}"/>
    <cellStyle name="_10.Bieuthegioi-tan_NGTT2008(1)_Book3_10 Market VH, YT, GD, NGTT 2011 _12 MSDC_Thuy Van" xfId="2095" xr:uid="{00000000-0005-0000-0000-000029080000}"/>
    <cellStyle name="_10.Bieuthegioi-tan_NGTT2008(1)_Book3_10 Market VH, YT, GD, NGTT 2011 _13 Van tai 2012" xfId="2096" xr:uid="{00000000-0005-0000-0000-00002A080000}"/>
    <cellStyle name="_10.Bieuthegioi-tan_NGTT2008(1)_Book3_10 Market VH, YT, GD, NGTT 2011 _Book2" xfId="2097" xr:uid="{00000000-0005-0000-0000-00002B080000}"/>
    <cellStyle name="_10.Bieuthegioi-tan_NGTT2008(1)_Book3_10 Market VH, YT, GD, NGTT 2011 _Giaoduc2013(ok)" xfId="2098" xr:uid="{00000000-0005-0000-0000-00002C080000}"/>
    <cellStyle name="_10.Bieuthegioi-tan_NGTT2008(1)_Book3_10 Market VH, YT, GD, NGTT 2011 _Maket NGTT2012 LN,TS (7-1-2013)" xfId="2099" xr:uid="{00000000-0005-0000-0000-00002D080000}"/>
    <cellStyle name="_10.Bieuthegioi-tan_NGTT2008(1)_Book3_10 Market VH, YT, GD, NGTT 2011 _Maket NGTT2012 LN,TS (7-1-2013)_Nongnghiep" xfId="2100" xr:uid="{00000000-0005-0000-0000-00002E080000}"/>
    <cellStyle name="_10.Bieuthegioi-tan_NGTT2008(1)_Book3_10 Market VH, YT, GD, NGTT 2011 _Ngiam_lamnghiep_2011_v2(1)(1)" xfId="2101" xr:uid="{00000000-0005-0000-0000-00002F080000}"/>
    <cellStyle name="_10.Bieuthegioi-tan_NGTT2008(1)_Book3_10 Market VH, YT, GD, NGTT 2011 _Ngiam_lamnghiep_2011_v2(1)(1)_Nongnghiep" xfId="2102" xr:uid="{00000000-0005-0000-0000-000030080000}"/>
    <cellStyle name="_10.Bieuthegioi-tan_NGTT2008(1)_Book3_10 Market VH, YT, GD, NGTT 2011 _NGTK-daydu-2014-Laodong" xfId="2103" xr:uid="{00000000-0005-0000-0000-000031080000}"/>
    <cellStyle name="_10.Bieuthegioi-tan_NGTT2008(1)_Book3_10 Market VH, YT, GD, NGTT 2011 _NGTT LN,TS 2012 (Chuan)" xfId="2104" xr:uid="{00000000-0005-0000-0000-000032080000}"/>
    <cellStyle name="_10.Bieuthegioi-tan_NGTT2008(1)_Book3_10 Market VH, YT, GD, NGTT 2011 _Nien giam TT Vu Nong nghiep 2012(solieu)-gui Vu TH 29-3-2013" xfId="2105" xr:uid="{00000000-0005-0000-0000-000033080000}"/>
    <cellStyle name="_10.Bieuthegioi-tan_NGTT2008(1)_Book3_10 Market VH, YT, GD, NGTT 2011 _Niengiam_Hung_final" xfId="2106" xr:uid="{00000000-0005-0000-0000-000034080000}"/>
    <cellStyle name="_10.Bieuthegioi-tan_NGTT2008(1)_Book3_10 Market VH, YT, GD, NGTT 2011 _Nongnghiep" xfId="2107" xr:uid="{00000000-0005-0000-0000-000035080000}"/>
    <cellStyle name="_10.Bieuthegioi-tan_NGTT2008(1)_Book3_10 Market VH, YT, GD, NGTT 2011 _Nongnghiep NGDD 2012_cap nhat den 24-5-2013(1)" xfId="2108" xr:uid="{00000000-0005-0000-0000-000036080000}"/>
    <cellStyle name="_10.Bieuthegioi-tan_NGTT2008(1)_Book3_10 Market VH, YT, GD, NGTT 2011 _Nongnghiep_Nongnghiep NGDD 2012_cap nhat den 24-5-2013(1)" xfId="2109" xr:uid="{00000000-0005-0000-0000-000037080000}"/>
    <cellStyle name="_10.Bieuthegioi-tan_NGTT2008(1)_Book3_10 Market VH, YT, GD, NGTT 2011 _So lieu quoc te TH" xfId="2110" xr:uid="{00000000-0005-0000-0000-000038080000}"/>
    <cellStyle name="_10.Bieuthegioi-tan_NGTT2008(1)_Book3_10 Market VH, YT, GD, NGTT 2011 _So lieu quoc te TH_nien giam tom tat nong nghiep 2013" xfId="2111" xr:uid="{00000000-0005-0000-0000-000039080000}"/>
    <cellStyle name="_10.Bieuthegioi-tan_NGTT2008(1)_Book3_10 Market VH, YT, GD, NGTT 2011 _So lieu quoc te TH_Phan II (In)" xfId="2112" xr:uid="{00000000-0005-0000-0000-00003A080000}"/>
    <cellStyle name="_10.Bieuthegioi-tan_NGTT2008(1)_Book3_10 Market VH, YT, GD, NGTT 2011 _TKQG" xfId="2113" xr:uid="{00000000-0005-0000-0000-00003B080000}"/>
    <cellStyle name="_10.Bieuthegioi-tan_NGTT2008(1)_Book3_10 Market VH, YT, GD, NGTT 2011 _Xl0000147" xfId="2114" xr:uid="{00000000-0005-0000-0000-00003C080000}"/>
    <cellStyle name="_10.Bieuthegioi-tan_NGTT2008(1)_Book3_10 Market VH, YT, GD, NGTT 2011 _Xl0000167" xfId="2115" xr:uid="{00000000-0005-0000-0000-00003D080000}"/>
    <cellStyle name="_10.Bieuthegioi-tan_NGTT2008(1)_Book3_10 Market VH, YT, GD, NGTT 2011 _XNK" xfId="2116" xr:uid="{00000000-0005-0000-0000-00003E080000}"/>
    <cellStyle name="_10.Bieuthegioi-tan_NGTT2008(1)_Book3_10 Market VH, YT, GD, NGTT 2011 _XNK_nien giam tom tat nong nghiep 2013" xfId="2117" xr:uid="{00000000-0005-0000-0000-00003F080000}"/>
    <cellStyle name="_10.Bieuthegioi-tan_NGTT2008(1)_Book3_10 Market VH, YT, GD, NGTT 2011 _XNK_Phan II (In)" xfId="2118" xr:uid="{00000000-0005-0000-0000-000040080000}"/>
    <cellStyle name="_10.Bieuthegioi-tan_NGTT2008(1)_Book3_10 Van tai va BCVT (da sua ok)" xfId="2119" xr:uid="{00000000-0005-0000-0000-000041080000}"/>
    <cellStyle name="_10.Bieuthegioi-tan_NGTT2008(1)_Book3_10 Van tai va BCVT (da sua ok)_nien giam tom tat nong nghiep 2013" xfId="2120" xr:uid="{00000000-0005-0000-0000-000042080000}"/>
    <cellStyle name="_10.Bieuthegioi-tan_NGTT2008(1)_Book3_10 Van tai va BCVT (da sua ok)_Phan II (In)" xfId="2121" xr:uid="{00000000-0005-0000-0000-000043080000}"/>
    <cellStyle name="_10.Bieuthegioi-tan_NGTT2008(1)_Book3_10 VH, YT, GD, NGTT 2010 - (OK)" xfId="2122" xr:uid="{00000000-0005-0000-0000-000044080000}"/>
    <cellStyle name="_10.Bieuthegioi-tan_NGTT2008(1)_Book3_10 VH, YT, GD, NGTT 2010 - (OK) 2" xfId="2123" xr:uid="{00000000-0005-0000-0000-000045080000}"/>
    <cellStyle name="_10.Bieuthegioi-tan_NGTT2008(1)_Book3_10 VH, YT, GD, NGTT 2010 - (OK)_Bo sung 04 bieu Cong nghiep" xfId="2124" xr:uid="{00000000-0005-0000-0000-000046080000}"/>
    <cellStyle name="_10.Bieuthegioi-tan_NGTT2008(1)_Book3_10 VH, YT, GD, NGTT 2010 - (OK)_Bo sung 04 bieu Cong nghiep 2" xfId="2125" xr:uid="{00000000-0005-0000-0000-000047080000}"/>
    <cellStyle name="_10.Bieuthegioi-tan_NGTT2008(1)_Book3_10 VH, YT, GD, NGTT 2010 - (OK)_Bo sung 04 bieu Cong nghiep_Book2" xfId="2126" xr:uid="{00000000-0005-0000-0000-000048080000}"/>
    <cellStyle name="_10.Bieuthegioi-tan_NGTT2008(1)_Book3_10 VH, YT, GD, NGTT 2010 - (OK)_Bo sung 04 bieu Cong nghiep_Mau" xfId="2127" xr:uid="{00000000-0005-0000-0000-000049080000}"/>
    <cellStyle name="_10.Bieuthegioi-tan_NGTT2008(1)_Book3_10 VH, YT, GD, NGTT 2010 - (OK)_Bo sung 04 bieu Cong nghiep_NGTK-daydu-2014-Laodong" xfId="2128" xr:uid="{00000000-0005-0000-0000-00004A080000}"/>
    <cellStyle name="_10.Bieuthegioi-tan_NGTT2008(1)_Book3_10 VH, YT, GD, NGTT 2010 - (OK)_Bo sung 04 bieu Cong nghiep_Niengiam_Hung_final" xfId="2129" xr:uid="{00000000-0005-0000-0000-00004B080000}"/>
    <cellStyle name="_10.Bieuthegioi-tan_NGTT2008(1)_Book3_10 VH, YT, GD, NGTT 2010 - (OK)_Book2" xfId="2130" xr:uid="{00000000-0005-0000-0000-00004C080000}"/>
    <cellStyle name="_10.Bieuthegioi-tan_NGTT2008(1)_Book3_10 VH, YT, GD, NGTT 2010 - (OK)_Mau" xfId="2131" xr:uid="{00000000-0005-0000-0000-00004D080000}"/>
    <cellStyle name="_10.Bieuthegioi-tan_NGTT2008(1)_Book3_10 VH, YT, GD, NGTT 2010 - (OK)_NGTK-daydu-2014-Laodong" xfId="2132" xr:uid="{00000000-0005-0000-0000-00004E080000}"/>
    <cellStyle name="_10.Bieuthegioi-tan_NGTT2008(1)_Book3_10 VH, YT, GD, NGTT 2010 - (OK)_Niengiam_Hung_final" xfId="2133" xr:uid="{00000000-0005-0000-0000-00004F080000}"/>
    <cellStyle name="_10.Bieuthegioi-tan_NGTT2008(1)_Book3_11 (3)" xfId="2134" xr:uid="{00000000-0005-0000-0000-000050080000}"/>
    <cellStyle name="_10.Bieuthegioi-tan_NGTT2008(1)_Book3_11 (3) 2" xfId="2135" xr:uid="{00000000-0005-0000-0000-000051080000}"/>
    <cellStyle name="_10.Bieuthegioi-tan_NGTT2008(1)_Book3_11 (3)_04 Doanh nghiep va CSKDCT 2012" xfId="2136" xr:uid="{00000000-0005-0000-0000-000052080000}"/>
    <cellStyle name="_10.Bieuthegioi-tan_NGTT2008(1)_Book3_11 (3)_Book2" xfId="2137" xr:uid="{00000000-0005-0000-0000-000053080000}"/>
    <cellStyle name="_10.Bieuthegioi-tan_NGTT2008(1)_Book3_11 (3)_NGTK-daydu-2014-Laodong" xfId="2138" xr:uid="{00000000-0005-0000-0000-000054080000}"/>
    <cellStyle name="_10.Bieuthegioi-tan_NGTT2008(1)_Book3_11 (3)_nien giam tom tat nong nghiep 2013" xfId="2139" xr:uid="{00000000-0005-0000-0000-000055080000}"/>
    <cellStyle name="_10.Bieuthegioi-tan_NGTT2008(1)_Book3_11 (3)_Niengiam_Hung_final" xfId="2140" xr:uid="{00000000-0005-0000-0000-000056080000}"/>
    <cellStyle name="_10.Bieuthegioi-tan_NGTT2008(1)_Book3_11 (3)_Phan II (In)" xfId="2141" xr:uid="{00000000-0005-0000-0000-000057080000}"/>
    <cellStyle name="_10.Bieuthegioi-tan_NGTT2008(1)_Book3_11 (3)_Xl0000167" xfId="2142" xr:uid="{00000000-0005-0000-0000-000058080000}"/>
    <cellStyle name="_10.Bieuthegioi-tan_NGTT2008(1)_Book3_12 (2)" xfId="2143" xr:uid="{00000000-0005-0000-0000-000059080000}"/>
    <cellStyle name="_10.Bieuthegioi-tan_NGTT2008(1)_Book3_12 (2) 2" xfId="2144" xr:uid="{00000000-0005-0000-0000-00005A080000}"/>
    <cellStyle name="_10.Bieuthegioi-tan_NGTT2008(1)_Book3_12 (2)_04 Doanh nghiep va CSKDCT 2012" xfId="2145" xr:uid="{00000000-0005-0000-0000-00005B080000}"/>
    <cellStyle name="_10.Bieuthegioi-tan_NGTT2008(1)_Book3_12 (2)_Book2" xfId="2146" xr:uid="{00000000-0005-0000-0000-00005C080000}"/>
    <cellStyle name="_10.Bieuthegioi-tan_NGTT2008(1)_Book3_12 (2)_NGTK-daydu-2014-Laodong" xfId="2147" xr:uid="{00000000-0005-0000-0000-00005D080000}"/>
    <cellStyle name="_10.Bieuthegioi-tan_NGTT2008(1)_Book3_12 (2)_nien giam tom tat nong nghiep 2013" xfId="2148" xr:uid="{00000000-0005-0000-0000-00005E080000}"/>
    <cellStyle name="_10.Bieuthegioi-tan_NGTT2008(1)_Book3_12 (2)_Niengiam_Hung_final" xfId="2149" xr:uid="{00000000-0005-0000-0000-00005F080000}"/>
    <cellStyle name="_10.Bieuthegioi-tan_NGTT2008(1)_Book3_12 (2)_Phan II (In)" xfId="2150" xr:uid="{00000000-0005-0000-0000-000060080000}"/>
    <cellStyle name="_10.Bieuthegioi-tan_NGTT2008(1)_Book3_12 (2)_Xl0000167" xfId="2151" xr:uid="{00000000-0005-0000-0000-000061080000}"/>
    <cellStyle name="_10.Bieuthegioi-tan_NGTT2008(1)_Book3_12 Chi so gia 2012(chuan) co so" xfId="2152" xr:uid="{00000000-0005-0000-0000-000062080000}"/>
    <cellStyle name="_10.Bieuthegioi-tan_NGTT2008(1)_Book3_12 Giao duc, Y Te va Muc songnam2011" xfId="2153" xr:uid="{00000000-0005-0000-0000-000063080000}"/>
    <cellStyle name="_10.Bieuthegioi-tan_NGTT2008(1)_Book3_12 Giao duc, Y Te va Muc songnam2011_nien giam tom tat nong nghiep 2013" xfId="2154" xr:uid="{00000000-0005-0000-0000-000064080000}"/>
    <cellStyle name="_10.Bieuthegioi-tan_NGTT2008(1)_Book3_12 Giao duc, Y Te va Muc songnam2011_Phan II (In)" xfId="2155" xr:uid="{00000000-0005-0000-0000-000065080000}"/>
    <cellStyle name="_10.Bieuthegioi-tan_NGTT2008(1)_Book3_13 Van tai 2012" xfId="2156" xr:uid="{00000000-0005-0000-0000-000066080000}"/>
    <cellStyle name="_10.Bieuthegioi-tan_NGTT2008(1)_Book3_Book1" xfId="2157" xr:uid="{00000000-0005-0000-0000-000067080000}"/>
    <cellStyle name="_10.Bieuthegioi-tan_NGTT2008(1)_Book3_Book1 2" xfId="2158" xr:uid="{00000000-0005-0000-0000-000068080000}"/>
    <cellStyle name="_10.Bieuthegioi-tan_NGTT2008(1)_Book3_Book1_Book2" xfId="2159" xr:uid="{00000000-0005-0000-0000-000069080000}"/>
    <cellStyle name="_10.Bieuthegioi-tan_NGTT2008(1)_Book3_Book1_Mau" xfId="2160" xr:uid="{00000000-0005-0000-0000-00006A080000}"/>
    <cellStyle name="_10.Bieuthegioi-tan_NGTT2008(1)_Book3_Book1_NGTK-daydu-2014-Laodong" xfId="2161" xr:uid="{00000000-0005-0000-0000-00006B080000}"/>
    <cellStyle name="_10.Bieuthegioi-tan_NGTT2008(1)_Book3_Book1_Niengiam_Hung_final" xfId="2162" xr:uid="{00000000-0005-0000-0000-00006C080000}"/>
    <cellStyle name="_10.Bieuthegioi-tan_NGTT2008(1)_Book3_Book2" xfId="2163" xr:uid="{00000000-0005-0000-0000-00006D080000}"/>
    <cellStyle name="_10.Bieuthegioi-tan_NGTT2008(1)_Book3_CucThongke-phucdap-Tuan-Anh" xfId="2164" xr:uid="{00000000-0005-0000-0000-00006E080000}"/>
    <cellStyle name="_10.Bieuthegioi-tan_NGTT2008(1)_Book3_Giaoduc2013(ok)" xfId="2165" xr:uid="{00000000-0005-0000-0000-00006F080000}"/>
    <cellStyle name="_10.Bieuthegioi-tan_NGTT2008(1)_Book3_GTSXNN" xfId="2166" xr:uid="{00000000-0005-0000-0000-000070080000}"/>
    <cellStyle name="_10.Bieuthegioi-tan_NGTT2008(1)_Book3_GTSXNN_Nongnghiep NGDD 2012_cap nhat den 24-5-2013(1)" xfId="2167" xr:uid="{00000000-0005-0000-0000-000071080000}"/>
    <cellStyle name="_10.Bieuthegioi-tan_NGTT2008(1)_Book3_Maket NGTT2012 LN,TS (7-1-2013)" xfId="2168" xr:uid="{00000000-0005-0000-0000-000072080000}"/>
    <cellStyle name="_10.Bieuthegioi-tan_NGTT2008(1)_Book3_Maket NGTT2012 LN,TS (7-1-2013)_Nongnghiep" xfId="2169" xr:uid="{00000000-0005-0000-0000-000073080000}"/>
    <cellStyle name="_10.Bieuthegioi-tan_NGTT2008(1)_Book3_Mau" xfId="2170" xr:uid="{00000000-0005-0000-0000-000074080000}"/>
    <cellStyle name="_10.Bieuthegioi-tan_NGTT2008(1)_Book3_Ngiam_lamnghiep_2011_v2(1)(1)" xfId="2171" xr:uid="{00000000-0005-0000-0000-000075080000}"/>
    <cellStyle name="_10.Bieuthegioi-tan_NGTT2008(1)_Book3_Ngiam_lamnghiep_2011_v2(1)(1)_Nongnghiep" xfId="2172" xr:uid="{00000000-0005-0000-0000-000076080000}"/>
    <cellStyle name="_10.Bieuthegioi-tan_NGTT2008(1)_Book3_NGTK-daydu-2014-Laodong" xfId="2173" xr:uid="{00000000-0005-0000-0000-000077080000}"/>
    <cellStyle name="_10.Bieuthegioi-tan_NGTT2008(1)_Book3_NGTT LN,TS 2012 (Chuan)" xfId="2174" xr:uid="{00000000-0005-0000-0000-000078080000}"/>
    <cellStyle name="_10.Bieuthegioi-tan_NGTT2008(1)_Book3_Nien giam day du  Nong nghiep 2010" xfId="2175" xr:uid="{00000000-0005-0000-0000-000079080000}"/>
    <cellStyle name="_10.Bieuthegioi-tan_NGTT2008(1)_Book3_Nien giam TT Vu Nong nghiep 2012(solieu)-gui Vu TH 29-3-2013" xfId="2176" xr:uid="{00000000-0005-0000-0000-00007A080000}"/>
    <cellStyle name="_10.Bieuthegioi-tan_NGTT2008(1)_Book3_Niengiam_Hung_final" xfId="2177" xr:uid="{00000000-0005-0000-0000-00007B080000}"/>
    <cellStyle name="_10.Bieuthegioi-tan_NGTT2008(1)_Book3_Nongnghiep" xfId="2178" xr:uid="{00000000-0005-0000-0000-00007C080000}"/>
    <cellStyle name="_10.Bieuthegioi-tan_NGTT2008(1)_Book3_Nongnghiep 2" xfId="2179" xr:uid="{00000000-0005-0000-0000-00007D080000}"/>
    <cellStyle name="_10.Bieuthegioi-tan_NGTT2008(1)_Book3_Nongnghiep_Bo sung 04 bieu Cong nghiep" xfId="2180" xr:uid="{00000000-0005-0000-0000-00007E080000}"/>
    <cellStyle name="_10.Bieuthegioi-tan_NGTT2008(1)_Book3_Nongnghiep_Bo sung 04 bieu Cong nghiep 2" xfId="2181" xr:uid="{00000000-0005-0000-0000-00007F080000}"/>
    <cellStyle name="_10.Bieuthegioi-tan_NGTT2008(1)_Book3_Nongnghiep_Bo sung 04 bieu Cong nghiep_Book2" xfId="2182" xr:uid="{00000000-0005-0000-0000-000080080000}"/>
    <cellStyle name="_10.Bieuthegioi-tan_NGTT2008(1)_Book3_Nongnghiep_Bo sung 04 bieu Cong nghiep_Mau" xfId="2183" xr:uid="{00000000-0005-0000-0000-000081080000}"/>
    <cellStyle name="_10.Bieuthegioi-tan_NGTT2008(1)_Book3_Nongnghiep_Bo sung 04 bieu Cong nghiep_NGTK-daydu-2014-Laodong" xfId="2184" xr:uid="{00000000-0005-0000-0000-000082080000}"/>
    <cellStyle name="_10.Bieuthegioi-tan_NGTT2008(1)_Book3_Nongnghiep_Bo sung 04 bieu Cong nghiep_Niengiam_Hung_final" xfId="2185" xr:uid="{00000000-0005-0000-0000-000083080000}"/>
    <cellStyle name="_10.Bieuthegioi-tan_NGTT2008(1)_Book3_Nongnghiep_Book2" xfId="2186" xr:uid="{00000000-0005-0000-0000-000084080000}"/>
    <cellStyle name="_10.Bieuthegioi-tan_NGTT2008(1)_Book3_Nongnghiep_Mau" xfId="2187" xr:uid="{00000000-0005-0000-0000-000085080000}"/>
    <cellStyle name="_10.Bieuthegioi-tan_NGTT2008(1)_Book3_Nongnghiep_NGDD 2013 Thu chi NSNN " xfId="2188" xr:uid="{00000000-0005-0000-0000-000086080000}"/>
    <cellStyle name="_10.Bieuthegioi-tan_NGTT2008(1)_Book3_Nongnghiep_NGTK-daydu-2014-Laodong" xfId="2189" xr:uid="{00000000-0005-0000-0000-000087080000}"/>
    <cellStyle name="_10.Bieuthegioi-tan_NGTT2008(1)_Book3_Nongnghiep_Niengiam_Hung_final" xfId="2190" xr:uid="{00000000-0005-0000-0000-000088080000}"/>
    <cellStyle name="_10.Bieuthegioi-tan_NGTT2008(1)_Book3_Nongnghiep_Nongnghiep NGDD 2012_cap nhat den 24-5-2013(1)" xfId="2191" xr:uid="{00000000-0005-0000-0000-000089080000}"/>
    <cellStyle name="_10.Bieuthegioi-tan_NGTT2008(1)_Book3_Nongnghiep_TKQG" xfId="2192" xr:uid="{00000000-0005-0000-0000-00008A080000}"/>
    <cellStyle name="_10.Bieuthegioi-tan_NGTT2008(1)_Book3_So lieu quoc te TH" xfId="2193" xr:uid="{00000000-0005-0000-0000-00008B080000}"/>
    <cellStyle name="_10.Bieuthegioi-tan_NGTT2008(1)_Book3_So lieu quoc te TH_08 Cong nghiep 2010" xfId="2194" xr:uid="{00000000-0005-0000-0000-00008C080000}"/>
    <cellStyle name="_10.Bieuthegioi-tan_NGTT2008(1)_Book3_So lieu quoc te TH_08 Thuong mai va Du lich (Ok)" xfId="2195" xr:uid="{00000000-0005-0000-0000-00008D080000}"/>
    <cellStyle name="_10.Bieuthegioi-tan_NGTT2008(1)_Book3_So lieu quoc te TH_09 Chi so gia 2011- VuTKG-1 (Ok)" xfId="2196" xr:uid="{00000000-0005-0000-0000-00008E080000}"/>
    <cellStyle name="_10.Bieuthegioi-tan_NGTT2008(1)_Book3_So lieu quoc te TH_09 Du lich" xfId="2197" xr:uid="{00000000-0005-0000-0000-00008F080000}"/>
    <cellStyle name="_10.Bieuthegioi-tan_NGTT2008(1)_Book3_So lieu quoc te TH_10 Van tai va BCVT (da sua ok)" xfId="2198" xr:uid="{00000000-0005-0000-0000-000090080000}"/>
    <cellStyle name="_10.Bieuthegioi-tan_NGTT2008(1)_Book3_So lieu quoc te TH_12 Giao duc, Y Te va Muc songnam2011" xfId="2199" xr:uid="{00000000-0005-0000-0000-000091080000}"/>
    <cellStyle name="_10.Bieuthegioi-tan_NGTT2008(1)_Book3_So lieu quoc te TH_nien giam tom tat du lich va XNK" xfId="2200" xr:uid="{00000000-0005-0000-0000-000092080000}"/>
    <cellStyle name="_10.Bieuthegioi-tan_NGTT2008(1)_Book3_So lieu quoc te TH_Nongnghiep" xfId="2201" xr:uid="{00000000-0005-0000-0000-000093080000}"/>
    <cellStyle name="_10.Bieuthegioi-tan_NGTT2008(1)_Book3_So lieu quoc te TH_XNK" xfId="2202" xr:uid="{00000000-0005-0000-0000-000094080000}"/>
    <cellStyle name="_10.Bieuthegioi-tan_NGTT2008(1)_Book3_So lieu quoc te(GDP)" xfId="2203" xr:uid="{00000000-0005-0000-0000-000095080000}"/>
    <cellStyle name="_10.Bieuthegioi-tan_NGTT2008(1)_Book3_So lieu quoc te(GDP) 2" xfId="2204" xr:uid="{00000000-0005-0000-0000-000096080000}"/>
    <cellStyle name="_10.Bieuthegioi-tan_NGTT2008(1)_Book3_So lieu quoc te(GDP)_02  Dan so lao dong(OK)" xfId="2205" xr:uid="{00000000-0005-0000-0000-000097080000}"/>
    <cellStyle name="_10.Bieuthegioi-tan_NGTT2008(1)_Book3_So lieu quoc te(GDP)_03 TKQG va Thu chi NSNN 2012" xfId="2206" xr:uid="{00000000-0005-0000-0000-000098080000}"/>
    <cellStyle name="_10.Bieuthegioi-tan_NGTT2008(1)_Book3_So lieu quoc te(GDP)_04 Doanh nghiep va CSKDCT 2012" xfId="2207" xr:uid="{00000000-0005-0000-0000-000099080000}"/>
    <cellStyle name="_10.Bieuthegioi-tan_NGTT2008(1)_Book3_So lieu quoc te(GDP)_05 Doanh nghiep va Ca the_2011 (Ok)" xfId="2208" xr:uid="{00000000-0005-0000-0000-00009A080000}"/>
    <cellStyle name="_10.Bieuthegioi-tan_NGTT2008(1)_Book3_So lieu quoc te(GDP)_06 NGTT LN,TS 2013 co so" xfId="2209" xr:uid="{00000000-0005-0000-0000-00009B080000}"/>
    <cellStyle name="_10.Bieuthegioi-tan_NGTT2008(1)_Book3_So lieu quoc te(GDP)_07 NGTT CN 2012" xfId="2210" xr:uid="{00000000-0005-0000-0000-00009C080000}"/>
    <cellStyle name="_10.Bieuthegioi-tan_NGTT2008(1)_Book3_So lieu quoc te(GDP)_08 Thuong mai Tong muc - Diep" xfId="2211" xr:uid="{00000000-0005-0000-0000-00009D080000}"/>
    <cellStyle name="_10.Bieuthegioi-tan_NGTT2008(1)_Book3_So lieu quoc te(GDP)_08 Thuong mai va Du lich (Ok)" xfId="2212" xr:uid="{00000000-0005-0000-0000-00009E080000}"/>
    <cellStyle name="_10.Bieuthegioi-tan_NGTT2008(1)_Book3_So lieu quoc te(GDP)_08 Thuong mai va Du lich (Ok)_nien giam tom tat nong nghiep 2013" xfId="2213" xr:uid="{00000000-0005-0000-0000-00009F080000}"/>
    <cellStyle name="_10.Bieuthegioi-tan_NGTT2008(1)_Book3_So lieu quoc te(GDP)_08 Thuong mai va Du lich (Ok)_Phan II (In)" xfId="2214" xr:uid="{00000000-0005-0000-0000-0000A0080000}"/>
    <cellStyle name="_10.Bieuthegioi-tan_NGTT2008(1)_Book3_So lieu quoc te(GDP)_09 Chi so gia 2011- VuTKG-1 (Ok)" xfId="2215" xr:uid="{00000000-0005-0000-0000-0000A1080000}"/>
    <cellStyle name="_10.Bieuthegioi-tan_NGTT2008(1)_Book3_So lieu quoc te(GDP)_09 Chi so gia 2011- VuTKG-1 (Ok)_nien giam tom tat nong nghiep 2013" xfId="2216" xr:uid="{00000000-0005-0000-0000-0000A2080000}"/>
    <cellStyle name="_10.Bieuthegioi-tan_NGTT2008(1)_Book3_So lieu quoc te(GDP)_09 Chi so gia 2011- VuTKG-1 (Ok)_Phan II (In)" xfId="2217" xr:uid="{00000000-0005-0000-0000-0000A3080000}"/>
    <cellStyle name="_10.Bieuthegioi-tan_NGTT2008(1)_Book3_So lieu quoc te(GDP)_09 Du lich" xfId="2218" xr:uid="{00000000-0005-0000-0000-0000A4080000}"/>
    <cellStyle name="_10.Bieuthegioi-tan_NGTT2008(1)_Book3_So lieu quoc te(GDP)_09 Du lich_nien giam tom tat nong nghiep 2013" xfId="2219" xr:uid="{00000000-0005-0000-0000-0000A5080000}"/>
    <cellStyle name="_10.Bieuthegioi-tan_NGTT2008(1)_Book3_So lieu quoc te(GDP)_09 Du lich_Phan II (In)" xfId="2220" xr:uid="{00000000-0005-0000-0000-0000A6080000}"/>
    <cellStyle name="_10.Bieuthegioi-tan_NGTT2008(1)_Book3_So lieu quoc te(GDP)_10 Van tai va BCVT (da sua ok)" xfId="2221" xr:uid="{00000000-0005-0000-0000-0000A7080000}"/>
    <cellStyle name="_10.Bieuthegioi-tan_NGTT2008(1)_Book3_So lieu quoc te(GDP)_10 Van tai va BCVT (da sua ok)_nien giam tom tat nong nghiep 2013" xfId="2222" xr:uid="{00000000-0005-0000-0000-0000A8080000}"/>
    <cellStyle name="_10.Bieuthegioi-tan_NGTT2008(1)_Book3_So lieu quoc te(GDP)_10 Van tai va BCVT (da sua ok)_Phan II (In)" xfId="2223" xr:uid="{00000000-0005-0000-0000-0000A9080000}"/>
    <cellStyle name="_10.Bieuthegioi-tan_NGTT2008(1)_Book3_So lieu quoc te(GDP)_11 (3)" xfId="2224" xr:uid="{00000000-0005-0000-0000-0000AA080000}"/>
    <cellStyle name="_10.Bieuthegioi-tan_NGTT2008(1)_Book3_So lieu quoc te(GDP)_11 (3) 2" xfId="2225" xr:uid="{00000000-0005-0000-0000-0000AB080000}"/>
    <cellStyle name="_10.Bieuthegioi-tan_NGTT2008(1)_Book3_So lieu quoc te(GDP)_11 (3)_04 Doanh nghiep va CSKDCT 2012" xfId="2226" xr:uid="{00000000-0005-0000-0000-0000AC080000}"/>
    <cellStyle name="_10.Bieuthegioi-tan_NGTT2008(1)_Book3_So lieu quoc te(GDP)_11 (3)_Book2" xfId="2227" xr:uid="{00000000-0005-0000-0000-0000AD080000}"/>
    <cellStyle name="_10.Bieuthegioi-tan_NGTT2008(1)_Book3_So lieu quoc te(GDP)_11 (3)_NGTK-daydu-2014-Laodong" xfId="2228" xr:uid="{00000000-0005-0000-0000-0000AE080000}"/>
    <cellStyle name="_10.Bieuthegioi-tan_NGTT2008(1)_Book3_So lieu quoc te(GDP)_11 (3)_nien giam tom tat nong nghiep 2013" xfId="2229" xr:uid="{00000000-0005-0000-0000-0000AF080000}"/>
    <cellStyle name="_10.Bieuthegioi-tan_NGTT2008(1)_Book3_So lieu quoc te(GDP)_11 (3)_Niengiam_Hung_final" xfId="2230" xr:uid="{00000000-0005-0000-0000-0000B0080000}"/>
    <cellStyle name="_10.Bieuthegioi-tan_NGTT2008(1)_Book3_So lieu quoc te(GDP)_11 (3)_Phan II (In)" xfId="2231" xr:uid="{00000000-0005-0000-0000-0000B1080000}"/>
    <cellStyle name="_10.Bieuthegioi-tan_NGTT2008(1)_Book3_So lieu quoc te(GDP)_11 (3)_Xl0000167" xfId="2232" xr:uid="{00000000-0005-0000-0000-0000B2080000}"/>
    <cellStyle name="_10.Bieuthegioi-tan_NGTT2008(1)_Book3_So lieu quoc te(GDP)_12 (2)" xfId="2233" xr:uid="{00000000-0005-0000-0000-0000B3080000}"/>
    <cellStyle name="_10.Bieuthegioi-tan_NGTT2008(1)_Book3_So lieu quoc te(GDP)_12 (2) 2" xfId="2234" xr:uid="{00000000-0005-0000-0000-0000B4080000}"/>
    <cellStyle name="_10.Bieuthegioi-tan_NGTT2008(1)_Book3_So lieu quoc te(GDP)_12 (2)_04 Doanh nghiep va CSKDCT 2012" xfId="2235" xr:uid="{00000000-0005-0000-0000-0000B5080000}"/>
    <cellStyle name="_10.Bieuthegioi-tan_NGTT2008(1)_Book3_So lieu quoc te(GDP)_12 (2)_Book2" xfId="2236" xr:uid="{00000000-0005-0000-0000-0000B6080000}"/>
    <cellStyle name="_10.Bieuthegioi-tan_NGTT2008(1)_Book3_So lieu quoc te(GDP)_12 (2)_NGTK-daydu-2014-Laodong" xfId="2237" xr:uid="{00000000-0005-0000-0000-0000B7080000}"/>
    <cellStyle name="_10.Bieuthegioi-tan_NGTT2008(1)_Book3_So lieu quoc te(GDP)_12 (2)_nien giam tom tat nong nghiep 2013" xfId="2238" xr:uid="{00000000-0005-0000-0000-0000B8080000}"/>
    <cellStyle name="_10.Bieuthegioi-tan_NGTT2008(1)_Book3_So lieu quoc te(GDP)_12 (2)_Niengiam_Hung_final" xfId="2239" xr:uid="{00000000-0005-0000-0000-0000B9080000}"/>
    <cellStyle name="_10.Bieuthegioi-tan_NGTT2008(1)_Book3_So lieu quoc te(GDP)_12 (2)_Phan II (In)" xfId="2240" xr:uid="{00000000-0005-0000-0000-0000BA080000}"/>
    <cellStyle name="_10.Bieuthegioi-tan_NGTT2008(1)_Book3_So lieu quoc te(GDP)_12 (2)_Xl0000167" xfId="2241" xr:uid="{00000000-0005-0000-0000-0000BB080000}"/>
    <cellStyle name="_10.Bieuthegioi-tan_NGTT2008(1)_Book3_So lieu quoc te(GDP)_12 Giao duc, Y Te va Muc songnam2011" xfId="2242" xr:uid="{00000000-0005-0000-0000-0000BC080000}"/>
    <cellStyle name="_10.Bieuthegioi-tan_NGTT2008(1)_Book3_So lieu quoc te(GDP)_12 Giao duc, Y Te va Muc songnam2011_nien giam tom tat nong nghiep 2013" xfId="2243" xr:uid="{00000000-0005-0000-0000-0000BD080000}"/>
    <cellStyle name="_10.Bieuthegioi-tan_NGTT2008(1)_Book3_So lieu quoc te(GDP)_12 Giao duc, Y Te va Muc songnam2011_Phan II (In)" xfId="2244" xr:uid="{00000000-0005-0000-0000-0000BE080000}"/>
    <cellStyle name="_10.Bieuthegioi-tan_NGTT2008(1)_Book3_So lieu quoc te(GDP)_12 MSDC_Thuy Van" xfId="2245" xr:uid="{00000000-0005-0000-0000-0000BF080000}"/>
    <cellStyle name="_10.Bieuthegioi-tan_NGTT2008(1)_Book3_So lieu quoc te(GDP)_12 So lieu quoc te (Ok)" xfId="2246" xr:uid="{00000000-0005-0000-0000-0000C0080000}"/>
    <cellStyle name="_10.Bieuthegioi-tan_NGTT2008(1)_Book3_So lieu quoc te(GDP)_12 So lieu quoc te (Ok)_nien giam tom tat nong nghiep 2013" xfId="2247" xr:uid="{00000000-0005-0000-0000-0000C1080000}"/>
    <cellStyle name="_10.Bieuthegioi-tan_NGTT2008(1)_Book3_So lieu quoc te(GDP)_12 So lieu quoc te (Ok)_Phan II (In)" xfId="2248" xr:uid="{00000000-0005-0000-0000-0000C2080000}"/>
    <cellStyle name="_10.Bieuthegioi-tan_NGTT2008(1)_Book3_So lieu quoc te(GDP)_13 Van tai 2012" xfId="2249" xr:uid="{00000000-0005-0000-0000-0000C3080000}"/>
    <cellStyle name="_10.Bieuthegioi-tan_NGTT2008(1)_Book3_So lieu quoc te(GDP)_Book2" xfId="2250" xr:uid="{00000000-0005-0000-0000-0000C4080000}"/>
    <cellStyle name="_10.Bieuthegioi-tan_NGTT2008(1)_Book3_So lieu quoc te(GDP)_Giaoduc2013(ok)" xfId="2251" xr:uid="{00000000-0005-0000-0000-0000C5080000}"/>
    <cellStyle name="_10.Bieuthegioi-tan_NGTT2008(1)_Book3_So lieu quoc te(GDP)_Maket NGTT2012 LN,TS (7-1-2013)" xfId="2252" xr:uid="{00000000-0005-0000-0000-0000C6080000}"/>
    <cellStyle name="_10.Bieuthegioi-tan_NGTT2008(1)_Book3_So lieu quoc te(GDP)_Maket NGTT2012 LN,TS (7-1-2013)_Nongnghiep" xfId="2253" xr:uid="{00000000-0005-0000-0000-0000C7080000}"/>
    <cellStyle name="_10.Bieuthegioi-tan_NGTT2008(1)_Book3_So lieu quoc te(GDP)_Ngiam_lamnghiep_2011_v2(1)(1)" xfId="2254" xr:uid="{00000000-0005-0000-0000-0000C8080000}"/>
    <cellStyle name="_10.Bieuthegioi-tan_NGTT2008(1)_Book3_So lieu quoc te(GDP)_Ngiam_lamnghiep_2011_v2(1)(1)_Nongnghiep" xfId="2255" xr:uid="{00000000-0005-0000-0000-0000C9080000}"/>
    <cellStyle name="_10.Bieuthegioi-tan_NGTT2008(1)_Book3_So lieu quoc te(GDP)_NGTK-daydu-2014-Laodong" xfId="2256" xr:uid="{00000000-0005-0000-0000-0000CA080000}"/>
    <cellStyle name="_10.Bieuthegioi-tan_NGTT2008(1)_Book3_So lieu quoc te(GDP)_NGTT LN,TS 2012 (Chuan)" xfId="2257" xr:uid="{00000000-0005-0000-0000-0000CB080000}"/>
    <cellStyle name="_10.Bieuthegioi-tan_NGTT2008(1)_Book3_So lieu quoc te(GDP)_Nien giam TT Vu Nong nghiep 2012(solieu)-gui Vu TH 29-3-2013" xfId="2258" xr:uid="{00000000-0005-0000-0000-0000CC080000}"/>
    <cellStyle name="_10.Bieuthegioi-tan_NGTT2008(1)_Book3_So lieu quoc te(GDP)_Niengiam_Hung_final" xfId="2259" xr:uid="{00000000-0005-0000-0000-0000CD080000}"/>
    <cellStyle name="_10.Bieuthegioi-tan_NGTT2008(1)_Book3_So lieu quoc te(GDP)_Nongnghiep" xfId="2260" xr:uid="{00000000-0005-0000-0000-0000CE080000}"/>
    <cellStyle name="_10.Bieuthegioi-tan_NGTT2008(1)_Book3_So lieu quoc te(GDP)_Nongnghiep NGDD 2012_cap nhat den 24-5-2013(1)" xfId="2261" xr:uid="{00000000-0005-0000-0000-0000CF080000}"/>
    <cellStyle name="_10.Bieuthegioi-tan_NGTT2008(1)_Book3_So lieu quoc te(GDP)_Nongnghiep_Nongnghiep NGDD 2012_cap nhat den 24-5-2013(1)" xfId="2262" xr:uid="{00000000-0005-0000-0000-0000D0080000}"/>
    <cellStyle name="_10.Bieuthegioi-tan_NGTT2008(1)_Book3_So lieu quoc te(GDP)_TKQG" xfId="2263" xr:uid="{00000000-0005-0000-0000-0000D1080000}"/>
    <cellStyle name="_10.Bieuthegioi-tan_NGTT2008(1)_Book3_So lieu quoc te(GDP)_Xl0000147" xfId="2264" xr:uid="{00000000-0005-0000-0000-0000D2080000}"/>
    <cellStyle name="_10.Bieuthegioi-tan_NGTT2008(1)_Book3_So lieu quoc te(GDP)_Xl0000167" xfId="2265" xr:uid="{00000000-0005-0000-0000-0000D3080000}"/>
    <cellStyle name="_10.Bieuthegioi-tan_NGTT2008(1)_Book3_So lieu quoc te(GDP)_XNK" xfId="2266" xr:uid="{00000000-0005-0000-0000-0000D4080000}"/>
    <cellStyle name="_10.Bieuthegioi-tan_NGTT2008(1)_Book3_So lieu quoc te(GDP)_XNK_nien giam tom tat nong nghiep 2013" xfId="2267" xr:uid="{00000000-0005-0000-0000-0000D5080000}"/>
    <cellStyle name="_10.Bieuthegioi-tan_NGTT2008(1)_Book3_So lieu quoc te(GDP)_XNK_Phan II (In)" xfId="2268" xr:uid="{00000000-0005-0000-0000-0000D6080000}"/>
    <cellStyle name="_10.Bieuthegioi-tan_NGTT2008(1)_Book3_TKQG" xfId="2269" xr:uid="{00000000-0005-0000-0000-0000D7080000}"/>
    <cellStyle name="_10.Bieuthegioi-tan_NGTT2008(1)_Book3_Xl0000006" xfId="2270" xr:uid="{00000000-0005-0000-0000-0000D8080000}"/>
    <cellStyle name="_10.Bieuthegioi-tan_NGTT2008(1)_Book3_Xl0000147" xfId="2271" xr:uid="{00000000-0005-0000-0000-0000D9080000}"/>
    <cellStyle name="_10.Bieuthegioi-tan_NGTT2008(1)_Book3_Xl0000167" xfId="2272" xr:uid="{00000000-0005-0000-0000-0000DA080000}"/>
    <cellStyle name="_10.Bieuthegioi-tan_NGTT2008(1)_Book3_XNK" xfId="2273" xr:uid="{00000000-0005-0000-0000-0000DB080000}"/>
    <cellStyle name="_10.Bieuthegioi-tan_NGTT2008(1)_Book3_XNK 2" xfId="2274" xr:uid="{00000000-0005-0000-0000-0000DC080000}"/>
    <cellStyle name="_10.Bieuthegioi-tan_NGTT2008(1)_Book3_XNK_08 Thuong mai Tong muc - Diep" xfId="2275" xr:uid="{00000000-0005-0000-0000-0000DD080000}"/>
    <cellStyle name="_10.Bieuthegioi-tan_NGTT2008(1)_Book3_XNK_08 Thuong mai Tong muc - Diep_nien giam tom tat nong nghiep 2013" xfId="2276" xr:uid="{00000000-0005-0000-0000-0000DE080000}"/>
    <cellStyle name="_10.Bieuthegioi-tan_NGTT2008(1)_Book3_XNK_08 Thuong mai Tong muc - Diep_Phan II (In)" xfId="2277" xr:uid="{00000000-0005-0000-0000-0000DF080000}"/>
    <cellStyle name="_10.Bieuthegioi-tan_NGTT2008(1)_Book3_XNK_Bo sung 04 bieu Cong nghiep" xfId="2278" xr:uid="{00000000-0005-0000-0000-0000E0080000}"/>
    <cellStyle name="_10.Bieuthegioi-tan_NGTT2008(1)_Book3_XNK_Bo sung 04 bieu Cong nghiep 2" xfId="2279" xr:uid="{00000000-0005-0000-0000-0000E1080000}"/>
    <cellStyle name="_10.Bieuthegioi-tan_NGTT2008(1)_Book3_XNK_Bo sung 04 bieu Cong nghiep_Book2" xfId="2280" xr:uid="{00000000-0005-0000-0000-0000E2080000}"/>
    <cellStyle name="_10.Bieuthegioi-tan_NGTT2008(1)_Book3_XNK_Bo sung 04 bieu Cong nghiep_Mau" xfId="2281" xr:uid="{00000000-0005-0000-0000-0000E3080000}"/>
    <cellStyle name="_10.Bieuthegioi-tan_NGTT2008(1)_Book3_XNK_Bo sung 04 bieu Cong nghiep_NGTK-daydu-2014-Laodong" xfId="2282" xr:uid="{00000000-0005-0000-0000-0000E4080000}"/>
    <cellStyle name="_10.Bieuthegioi-tan_NGTT2008(1)_Book3_XNK_Bo sung 04 bieu Cong nghiep_Niengiam_Hung_final" xfId="2283" xr:uid="{00000000-0005-0000-0000-0000E5080000}"/>
    <cellStyle name="_10.Bieuthegioi-tan_NGTT2008(1)_Book3_XNK_Book2" xfId="2284" xr:uid="{00000000-0005-0000-0000-0000E6080000}"/>
    <cellStyle name="_10.Bieuthegioi-tan_NGTT2008(1)_Book3_XNK_Mau" xfId="2285" xr:uid="{00000000-0005-0000-0000-0000E7080000}"/>
    <cellStyle name="_10.Bieuthegioi-tan_NGTT2008(1)_Book3_XNK_NGTK-daydu-2014-Laodong" xfId="2286" xr:uid="{00000000-0005-0000-0000-0000E8080000}"/>
    <cellStyle name="_10.Bieuthegioi-tan_NGTT2008(1)_Book3_XNK_Niengiam_Hung_final" xfId="2287" xr:uid="{00000000-0005-0000-0000-0000E9080000}"/>
    <cellStyle name="_10.Bieuthegioi-tan_NGTT2008(1)_Book3_XNK-2012" xfId="2288" xr:uid="{00000000-0005-0000-0000-0000EA080000}"/>
    <cellStyle name="_10.Bieuthegioi-tan_NGTT2008(1)_Book3_XNK-2012_nien giam tom tat nong nghiep 2013" xfId="2289" xr:uid="{00000000-0005-0000-0000-0000EB080000}"/>
    <cellStyle name="_10.Bieuthegioi-tan_NGTT2008(1)_Book3_XNK-2012_Phan II (In)" xfId="2290" xr:uid="{00000000-0005-0000-0000-0000EC080000}"/>
    <cellStyle name="_10.Bieuthegioi-tan_NGTT2008(1)_Book3_XNK-Market" xfId="2291" xr:uid="{00000000-0005-0000-0000-0000ED080000}"/>
    <cellStyle name="_10.Bieuthegioi-tan_NGTT2008(1)_Book4" xfId="2292" xr:uid="{00000000-0005-0000-0000-0000EE080000}"/>
    <cellStyle name="_10.Bieuthegioi-tan_NGTT2008(1)_Book4 2" xfId="2293" xr:uid="{00000000-0005-0000-0000-0000EF080000}"/>
    <cellStyle name="_10.Bieuthegioi-tan_NGTT2008(1)_Book4_08 Cong nghiep 2010" xfId="2294" xr:uid="{00000000-0005-0000-0000-0000F0080000}"/>
    <cellStyle name="_10.Bieuthegioi-tan_NGTT2008(1)_Book4_08 Thuong mai va Du lich (Ok)" xfId="2295" xr:uid="{00000000-0005-0000-0000-0000F1080000}"/>
    <cellStyle name="_10.Bieuthegioi-tan_NGTT2008(1)_Book4_09 Chi so gia 2011- VuTKG-1 (Ok)" xfId="2296" xr:uid="{00000000-0005-0000-0000-0000F2080000}"/>
    <cellStyle name="_10.Bieuthegioi-tan_NGTT2008(1)_Book4_09 Du lich" xfId="2297" xr:uid="{00000000-0005-0000-0000-0000F3080000}"/>
    <cellStyle name="_10.Bieuthegioi-tan_NGTT2008(1)_Book4_10 Van tai va BCVT (da sua ok)" xfId="2298" xr:uid="{00000000-0005-0000-0000-0000F4080000}"/>
    <cellStyle name="_10.Bieuthegioi-tan_NGTT2008(1)_Book4_12 Giao duc, Y Te va Muc songnam2011" xfId="2299" xr:uid="{00000000-0005-0000-0000-0000F5080000}"/>
    <cellStyle name="_10.Bieuthegioi-tan_NGTT2008(1)_Book4_12 So lieu quoc te (Ok)" xfId="2300" xr:uid="{00000000-0005-0000-0000-0000F6080000}"/>
    <cellStyle name="_10.Bieuthegioi-tan_NGTT2008(1)_Book4_Book1" xfId="2301" xr:uid="{00000000-0005-0000-0000-0000F7080000}"/>
    <cellStyle name="_10.Bieuthegioi-tan_NGTT2008(1)_Book4_Book1 2" xfId="2302" xr:uid="{00000000-0005-0000-0000-0000F8080000}"/>
    <cellStyle name="_10.Bieuthegioi-tan_NGTT2008(1)_Book4_Book1_Book2" xfId="2303" xr:uid="{00000000-0005-0000-0000-0000F9080000}"/>
    <cellStyle name="_10.Bieuthegioi-tan_NGTT2008(1)_Book4_Book1_Mau" xfId="2304" xr:uid="{00000000-0005-0000-0000-0000FA080000}"/>
    <cellStyle name="_10.Bieuthegioi-tan_NGTT2008(1)_Book4_Book1_NGTK-daydu-2014-Laodong" xfId="2305" xr:uid="{00000000-0005-0000-0000-0000FB080000}"/>
    <cellStyle name="_10.Bieuthegioi-tan_NGTT2008(1)_Book4_Book1_Niengiam_Hung_final" xfId="2306" xr:uid="{00000000-0005-0000-0000-0000FC080000}"/>
    <cellStyle name="_10.Bieuthegioi-tan_NGTT2008(1)_Book4_Book2" xfId="2307" xr:uid="{00000000-0005-0000-0000-0000FD080000}"/>
    <cellStyle name="_10.Bieuthegioi-tan_NGTT2008(1)_Book4_Mau" xfId="2308" xr:uid="{00000000-0005-0000-0000-0000FE080000}"/>
    <cellStyle name="_10.Bieuthegioi-tan_NGTT2008(1)_Book4_NGTK-daydu-2014-Laodong" xfId="2309" xr:uid="{00000000-0005-0000-0000-0000FF080000}"/>
    <cellStyle name="_10.Bieuthegioi-tan_NGTT2008(1)_Book4_nien giam tom tat du lich va XNK" xfId="2310" xr:uid="{00000000-0005-0000-0000-000000090000}"/>
    <cellStyle name="_10.Bieuthegioi-tan_NGTT2008(1)_Book4_Niengiam_Hung_final" xfId="2311" xr:uid="{00000000-0005-0000-0000-000001090000}"/>
    <cellStyle name="_10.Bieuthegioi-tan_NGTT2008(1)_Book4_Nongnghiep" xfId="2312" xr:uid="{00000000-0005-0000-0000-000002090000}"/>
    <cellStyle name="_10.Bieuthegioi-tan_NGTT2008(1)_Book4_XNK" xfId="2313" xr:uid="{00000000-0005-0000-0000-000003090000}"/>
    <cellStyle name="_10.Bieuthegioi-tan_NGTT2008(1)_Book4_XNK-2012" xfId="2314" xr:uid="{00000000-0005-0000-0000-000004090000}"/>
    <cellStyle name="_10.Bieuthegioi-tan_NGTT2008(1)_CSKDCT 2010" xfId="2315" xr:uid="{00000000-0005-0000-0000-000005090000}"/>
    <cellStyle name="_10.Bieuthegioi-tan_NGTT2008(1)_CSKDCT 2010 2" xfId="2316" xr:uid="{00000000-0005-0000-0000-000006090000}"/>
    <cellStyle name="_10.Bieuthegioi-tan_NGTT2008(1)_CSKDCT 2010_Bo sung 04 bieu Cong nghiep" xfId="2317" xr:uid="{00000000-0005-0000-0000-000007090000}"/>
    <cellStyle name="_10.Bieuthegioi-tan_NGTT2008(1)_CSKDCT 2010_Bo sung 04 bieu Cong nghiep 2" xfId="2318" xr:uid="{00000000-0005-0000-0000-000008090000}"/>
    <cellStyle name="_10.Bieuthegioi-tan_NGTT2008(1)_CSKDCT 2010_Bo sung 04 bieu Cong nghiep_Book2" xfId="2319" xr:uid="{00000000-0005-0000-0000-000009090000}"/>
    <cellStyle name="_10.Bieuthegioi-tan_NGTT2008(1)_CSKDCT 2010_Bo sung 04 bieu Cong nghiep_Mau" xfId="2320" xr:uid="{00000000-0005-0000-0000-00000A090000}"/>
    <cellStyle name="_10.Bieuthegioi-tan_NGTT2008(1)_CSKDCT 2010_Bo sung 04 bieu Cong nghiep_NGTK-daydu-2014-Laodong" xfId="2321" xr:uid="{00000000-0005-0000-0000-00000B090000}"/>
    <cellStyle name="_10.Bieuthegioi-tan_NGTT2008(1)_CSKDCT 2010_Bo sung 04 bieu Cong nghiep_Niengiam_Hung_final" xfId="2322" xr:uid="{00000000-0005-0000-0000-00000C090000}"/>
    <cellStyle name="_10.Bieuthegioi-tan_NGTT2008(1)_CSKDCT 2010_Book2" xfId="2323" xr:uid="{00000000-0005-0000-0000-00000D090000}"/>
    <cellStyle name="_10.Bieuthegioi-tan_NGTT2008(1)_CSKDCT 2010_Mau" xfId="2324" xr:uid="{00000000-0005-0000-0000-00000E090000}"/>
    <cellStyle name="_10.Bieuthegioi-tan_NGTT2008(1)_CSKDCT 2010_NGTK-daydu-2014-Laodong" xfId="2325" xr:uid="{00000000-0005-0000-0000-00000F090000}"/>
    <cellStyle name="_10.Bieuthegioi-tan_NGTT2008(1)_CSKDCT 2010_Niengiam_Hung_final" xfId="2326" xr:uid="{00000000-0005-0000-0000-000010090000}"/>
    <cellStyle name="_10.Bieuthegioi-tan_NGTT2008(1)_CucThongke-phucdap-Tuan-Anh" xfId="2327" xr:uid="{00000000-0005-0000-0000-000011090000}"/>
    <cellStyle name="_10.Bieuthegioi-tan_NGTT2008(1)_dan so phan tich 10 nam(moi)" xfId="2328" xr:uid="{00000000-0005-0000-0000-000012090000}"/>
    <cellStyle name="_10.Bieuthegioi-tan_NGTT2008(1)_dan so phan tich 10 nam(moi)_01 Don vi HC" xfId="2329" xr:uid="{00000000-0005-0000-0000-000013090000}"/>
    <cellStyle name="_10.Bieuthegioi-tan_NGTT2008(1)_dan so phan tich 10 nam(moi)_02 Danso_Laodong 2012(chuan) CO SO" xfId="2330" xr:uid="{00000000-0005-0000-0000-000014090000}"/>
    <cellStyle name="_10.Bieuthegioi-tan_NGTT2008(1)_dan so phan tich 10 nam(moi)_04 Doanh nghiep va CSKDCT 2012" xfId="2331" xr:uid="{00000000-0005-0000-0000-000015090000}"/>
    <cellStyle name="_10.Bieuthegioi-tan_NGTT2008(1)_dan so phan tich 10 nam(moi)_12 MSDC_Thuy Van" xfId="2332" xr:uid="{00000000-0005-0000-0000-000016090000}"/>
    <cellStyle name="_10.Bieuthegioi-tan_NGTT2008(1)_dan so phan tich 10 nam(moi)_Don vi HC, dat dai, khi hau" xfId="2333" xr:uid="{00000000-0005-0000-0000-000017090000}"/>
    <cellStyle name="_10.Bieuthegioi-tan_NGTT2008(1)_dan so phan tich 10 nam(moi)_Mau" xfId="2334" xr:uid="{00000000-0005-0000-0000-000018090000}"/>
    <cellStyle name="_10.Bieuthegioi-tan_NGTT2008(1)_dan so phan tich 10 nam(moi)_Mau 2" xfId="2335" xr:uid="{00000000-0005-0000-0000-000019090000}"/>
    <cellStyle name="_10.Bieuthegioi-tan_NGTT2008(1)_dan so phan tich 10 nam(moi)_Mau_Book2" xfId="2336" xr:uid="{00000000-0005-0000-0000-00001A090000}"/>
    <cellStyle name="_10.Bieuthegioi-tan_NGTT2008(1)_dan so phan tich 10 nam(moi)_Mau_NGTK-daydu-2014-Laodong" xfId="2337" xr:uid="{00000000-0005-0000-0000-00001B090000}"/>
    <cellStyle name="_10.Bieuthegioi-tan_NGTT2008(1)_dan so phan tich 10 nam(moi)_Mau_Niengiam_Hung_final" xfId="2338" xr:uid="{00000000-0005-0000-0000-00001C090000}"/>
    <cellStyle name="_10.Bieuthegioi-tan_NGTT2008(1)_dan so phan tich 10 nam(moi)_NGDD 2013 Thu chi NSNN " xfId="2339" xr:uid="{00000000-0005-0000-0000-00001D090000}"/>
    <cellStyle name="_10.Bieuthegioi-tan_NGTT2008(1)_dan so phan tich 10 nam(moi)_NGTK-daydu-2014-VuDSLD(22.5.2015)" xfId="2340" xr:uid="{00000000-0005-0000-0000-00001E090000}"/>
    <cellStyle name="_10.Bieuthegioi-tan_NGTT2008(1)_dan so phan tich 10 nam(moi)_nien giam 28.5.12_sua tn_Oanh-gui-3.15pm-28-5-2012" xfId="2341" xr:uid="{00000000-0005-0000-0000-00001F090000}"/>
    <cellStyle name="_10.Bieuthegioi-tan_NGTT2008(1)_dan so phan tich 10 nam(moi)_Nien giam KT_TV 2010" xfId="2342" xr:uid="{00000000-0005-0000-0000-000020090000}"/>
    <cellStyle name="_10.Bieuthegioi-tan_NGTT2008(1)_dan so phan tich 10 nam(moi)_nien giam tom tat nong nghiep 2013" xfId="2343" xr:uid="{00000000-0005-0000-0000-000021090000}"/>
    <cellStyle name="_10.Bieuthegioi-tan_NGTT2008(1)_dan so phan tich 10 nam(moi)_Phan II (In)" xfId="2344" xr:uid="{00000000-0005-0000-0000-000022090000}"/>
    <cellStyle name="_10.Bieuthegioi-tan_NGTT2008(1)_dan so phan tich 10 nam(moi)_Xl0000006" xfId="2345" xr:uid="{00000000-0005-0000-0000-000023090000}"/>
    <cellStyle name="_10.Bieuthegioi-tan_NGTT2008(1)_dan so phan tich 10 nam(moi)_Xl0000167" xfId="2346" xr:uid="{00000000-0005-0000-0000-000024090000}"/>
    <cellStyle name="_10.Bieuthegioi-tan_NGTT2008(1)_dan so phan tich 10 nam(moi)_Y te-VH TT_Tam(1)" xfId="2347" xr:uid="{00000000-0005-0000-0000-000025090000}"/>
    <cellStyle name="_10.Bieuthegioi-tan_NGTT2008(1)_Dat Dai NGTT -2013" xfId="2348" xr:uid="{00000000-0005-0000-0000-000026090000}"/>
    <cellStyle name="_10.Bieuthegioi-tan_NGTT2008(1)_Dat Dai NGTT -2013 2" xfId="2349" xr:uid="{00000000-0005-0000-0000-000027090000}"/>
    <cellStyle name="_10.Bieuthegioi-tan_NGTT2008(1)_Dat Dai NGTT -2013_Book2" xfId="2350" xr:uid="{00000000-0005-0000-0000-000028090000}"/>
    <cellStyle name="_10.Bieuthegioi-tan_NGTT2008(1)_Dat Dai NGTT -2013_NGTK-daydu-2014-Laodong" xfId="2351" xr:uid="{00000000-0005-0000-0000-000029090000}"/>
    <cellStyle name="_10.Bieuthegioi-tan_NGTT2008(1)_Dat Dai NGTT -2013_Niengiam_Hung_final" xfId="2352" xr:uid="{00000000-0005-0000-0000-00002A090000}"/>
    <cellStyle name="_10.Bieuthegioi-tan_NGTT2008(1)_Giaoduc2013(ok)" xfId="2353" xr:uid="{00000000-0005-0000-0000-00002B090000}"/>
    <cellStyle name="_10.Bieuthegioi-tan_NGTT2008(1)_GTSXNN" xfId="2354" xr:uid="{00000000-0005-0000-0000-00002C090000}"/>
    <cellStyle name="_10.Bieuthegioi-tan_NGTT2008(1)_GTSXNN_Nongnghiep NGDD 2012_cap nhat den 24-5-2013(1)" xfId="2355" xr:uid="{00000000-0005-0000-0000-00002D090000}"/>
    <cellStyle name="_10.Bieuthegioi-tan_NGTT2008(1)_Lam nghiep, thuy san 2010 (ok)" xfId="2356" xr:uid="{00000000-0005-0000-0000-00002E090000}"/>
    <cellStyle name="_10.Bieuthegioi-tan_NGTT2008(1)_Lam nghiep, thuy san 2010 (ok) 2" xfId="2357" xr:uid="{00000000-0005-0000-0000-00002F090000}"/>
    <cellStyle name="_10.Bieuthegioi-tan_NGTT2008(1)_Lam nghiep, thuy san 2010 (ok)_08 Cong nghiep 2010" xfId="2358" xr:uid="{00000000-0005-0000-0000-000030090000}"/>
    <cellStyle name="_10.Bieuthegioi-tan_NGTT2008(1)_Lam nghiep, thuy san 2010 (ok)_08 Thuong mai va Du lich (Ok)" xfId="2359" xr:uid="{00000000-0005-0000-0000-000031090000}"/>
    <cellStyle name="_10.Bieuthegioi-tan_NGTT2008(1)_Lam nghiep, thuy san 2010 (ok)_09 Chi so gia 2011- VuTKG-1 (Ok)" xfId="2360" xr:uid="{00000000-0005-0000-0000-000032090000}"/>
    <cellStyle name="_10.Bieuthegioi-tan_NGTT2008(1)_Lam nghiep, thuy san 2010 (ok)_09 Du lich" xfId="2361" xr:uid="{00000000-0005-0000-0000-000033090000}"/>
    <cellStyle name="_10.Bieuthegioi-tan_NGTT2008(1)_Lam nghiep, thuy san 2010 (ok)_10 Van tai va BCVT (da sua ok)" xfId="2362" xr:uid="{00000000-0005-0000-0000-000034090000}"/>
    <cellStyle name="_10.Bieuthegioi-tan_NGTT2008(1)_Lam nghiep, thuy san 2010 (ok)_12 Giao duc, Y Te va Muc songnam2011" xfId="2363" xr:uid="{00000000-0005-0000-0000-000035090000}"/>
    <cellStyle name="_10.Bieuthegioi-tan_NGTT2008(1)_Lam nghiep, thuy san 2010 (ok)_Book2" xfId="2364" xr:uid="{00000000-0005-0000-0000-000036090000}"/>
    <cellStyle name="_10.Bieuthegioi-tan_NGTT2008(1)_Lam nghiep, thuy san 2010 (ok)_Mau" xfId="2365" xr:uid="{00000000-0005-0000-0000-000037090000}"/>
    <cellStyle name="_10.Bieuthegioi-tan_NGTT2008(1)_Lam nghiep, thuy san 2010 (ok)_NGTK-daydu-2014-Laodong" xfId="2366" xr:uid="{00000000-0005-0000-0000-000038090000}"/>
    <cellStyle name="_10.Bieuthegioi-tan_NGTT2008(1)_Lam nghiep, thuy san 2010 (ok)_nien giam tom tat du lich va XNK" xfId="2367" xr:uid="{00000000-0005-0000-0000-000039090000}"/>
    <cellStyle name="_10.Bieuthegioi-tan_NGTT2008(1)_Lam nghiep, thuy san 2010 (ok)_Niengiam_Hung_final" xfId="2368" xr:uid="{00000000-0005-0000-0000-00003A090000}"/>
    <cellStyle name="_10.Bieuthegioi-tan_NGTT2008(1)_Lam nghiep, thuy san 2010 (ok)_Nongnghiep" xfId="2369" xr:uid="{00000000-0005-0000-0000-00003B090000}"/>
    <cellStyle name="_10.Bieuthegioi-tan_NGTT2008(1)_Lam nghiep, thuy san 2010 (ok)_XNK" xfId="2370" xr:uid="{00000000-0005-0000-0000-00003C090000}"/>
    <cellStyle name="_10.Bieuthegioi-tan_NGTT2008(1)_Maket NGTT Cong nghiep 2011" xfId="2371" xr:uid="{00000000-0005-0000-0000-00003D090000}"/>
    <cellStyle name="_10.Bieuthegioi-tan_NGTT2008(1)_Maket NGTT Cong nghiep 2011_08 Cong nghiep 2010" xfId="2372" xr:uid="{00000000-0005-0000-0000-00003E090000}"/>
    <cellStyle name="_10.Bieuthegioi-tan_NGTT2008(1)_Maket NGTT Cong nghiep 2011_08 Thuong mai va Du lich (Ok)" xfId="2373" xr:uid="{00000000-0005-0000-0000-00003F090000}"/>
    <cellStyle name="_10.Bieuthegioi-tan_NGTT2008(1)_Maket NGTT Cong nghiep 2011_09 Chi so gia 2011- VuTKG-1 (Ok)" xfId="2374" xr:uid="{00000000-0005-0000-0000-000040090000}"/>
    <cellStyle name="_10.Bieuthegioi-tan_NGTT2008(1)_Maket NGTT Cong nghiep 2011_09 Du lich" xfId="2375" xr:uid="{00000000-0005-0000-0000-000041090000}"/>
    <cellStyle name="_10.Bieuthegioi-tan_NGTT2008(1)_Maket NGTT Cong nghiep 2011_10 Van tai va BCVT (da sua ok)" xfId="2376" xr:uid="{00000000-0005-0000-0000-000042090000}"/>
    <cellStyle name="_10.Bieuthegioi-tan_NGTT2008(1)_Maket NGTT Cong nghiep 2011_12 Giao duc, Y Te va Muc songnam2011" xfId="2377" xr:uid="{00000000-0005-0000-0000-000043090000}"/>
    <cellStyle name="_10.Bieuthegioi-tan_NGTT2008(1)_Maket NGTT Cong nghiep 2011_nien giam tom tat du lich va XNK" xfId="2378" xr:uid="{00000000-0005-0000-0000-000044090000}"/>
    <cellStyle name="_10.Bieuthegioi-tan_NGTT2008(1)_Maket NGTT Cong nghiep 2011_Nongnghiep" xfId="2379" xr:uid="{00000000-0005-0000-0000-000045090000}"/>
    <cellStyle name="_10.Bieuthegioi-tan_NGTT2008(1)_Maket NGTT Cong nghiep 2011_XNK" xfId="2380" xr:uid="{00000000-0005-0000-0000-000046090000}"/>
    <cellStyle name="_10.Bieuthegioi-tan_NGTT2008(1)_Maket NGTT Doanh Nghiep 2011" xfId="2381" xr:uid="{00000000-0005-0000-0000-000047090000}"/>
    <cellStyle name="_10.Bieuthegioi-tan_NGTT2008(1)_Maket NGTT Doanh Nghiep 2011_08 Cong nghiep 2010" xfId="2382" xr:uid="{00000000-0005-0000-0000-000048090000}"/>
    <cellStyle name="_10.Bieuthegioi-tan_NGTT2008(1)_Maket NGTT Doanh Nghiep 2011_08 Thuong mai va Du lich (Ok)" xfId="2383" xr:uid="{00000000-0005-0000-0000-000049090000}"/>
    <cellStyle name="_10.Bieuthegioi-tan_NGTT2008(1)_Maket NGTT Doanh Nghiep 2011_09 Chi so gia 2011- VuTKG-1 (Ok)" xfId="2384" xr:uid="{00000000-0005-0000-0000-00004A090000}"/>
    <cellStyle name="_10.Bieuthegioi-tan_NGTT2008(1)_Maket NGTT Doanh Nghiep 2011_09 Du lich" xfId="2385" xr:uid="{00000000-0005-0000-0000-00004B090000}"/>
    <cellStyle name="_10.Bieuthegioi-tan_NGTT2008(1)_Maket NGTT Doanh Nghiep 2011_10 Van tai va BCVT (da sua ok)" xfId="2386" xr:uid="{00000000-0005-0000-0000-00004C090000}"/>
    <cellStyle name="_10.Bieuthegioi-tan_NGTT2008(1)_Maket NGTT Doanh Nghiep 2011_12 Giao duc, Y Te va Muc songnam2011" xfId="2387" xr:uid="{00000000-0005-0000-0000-00004D090000}"/>
    <cellStyle name="_10.Bieuthegioi-tan_NGTT2008(1)_Maket NGTT Doanh Nghiep 2011_nien giam tom tat du lich va XNK" xfId="2388" xr:uid="{00000000-0005-0000-0000-00004E090000}"/>
    <cellStyle name="_10.Bieuthegioi-tan_NGTT2008(1)_Maket NGTT Doanh Nghiep 2011_Nongnghiep" xfId="2389" xr:uid="{00000000-0005-0000-0000-00004F090000}"/>
    <cellStyle name="_10.Bieuthegioi-tan_NGTT2008(1)_Maket NGTT Doanh Nghiep 2011_XNK" xfId="2390" xr:uid="{00000000-0005-0000-0000-000050090000}"/>
    <cellStyle name="_10.Bieuthegioi-tan_NGTT2008(1)_Maket NGTT Thu chi NS 2011" xfId="2391" xr:uid="{00000000-0005-0000-0000-000051090000}"/>
    <cellStyle name="_10.Bieuthegioi-tan_NGTT2008(1)_Maket NGTT Thu chi NS 2011_08 Cong nghiep 2010" xfId="2392" xr:uid="{00000000-0005-0000-0000-000052090000}"/>
    <cellStyle name="_10.Bieuthegioi-tan_NGTT2008(1)_Maket NGTT Thu chi NS 2011_08 Thuong mai va Du lich (Ok)" xfId="2393" xr:uid="{00000000-0005-0000-0000-000053090000}"/>
    <cellStyle name="_10.Bieuthegioi-tan_NGTT2008(1)_Maket NGTT Thu chi NS 2011_09 Chi so gia 2011- VuTKG-1 (Ok)" xfId="2394" xr:uid="{00000000-0005-0000-0000-000054090000}"/>
    <cellStyle name="_10.Bieuthegioi-tan_NGTT2008(1)_Maket NGTT Thu chi NS 2011_09 Du lich" xfId="2395" xr:uid="{00000000-0005-0000-0000-000055090000}"/>
    <cellStyle name="_10.Bieuthegioi-tan_NGTT2008(1)_Maket NGTT Thu chi NS 2011_10 Van tai va BCVT (da sua ok)" xfId="2396" xr:uid="{00000000-0005-0000-0000-000056090000}"/>
    <cellStyle name="_10.Bieuthegioi-tan_NGTT2008(1)_Maket NGTT Thu chi NS 2011_12 Giao duc, Y Te va Muc songnam2011" xfId="2397" xr:uid="{00000000-0005-0000-0000-000057090000}"/>
    <cellStyle name="_10.Bieuthegioi-tan_NGTT2008(1)_Maket NGTT Thu chi NS 2011_nien giam tom tat du lich va XNK" xfId="2398" xr:uid="{00000000-0005-0000-0000-000058090000}"/>
    <cellStyle name="_10.Bieuthegioi-tan_NGTT2008(1)_Maket NGTT Thu chi NS 2011_Nongnghiep" xfId="2399" xr:uid="{00000000-0005-0000-0000-000059090000}"/>
    <cellStyle name="_10.Bieuthegioi-tan_NGTT2008(1)_Maket NGTT Thu chi NS 2011_XNK" xfId="2400" xr:uid="{00000000-0005-0000-0000-00005A090000}"/>
    <cellStyle name="_10.Bieuthegioi-tan_NGTT2008(1)_Maket NGTT2012 LN,TS (7-1-2013)" xfId="2401" xr:uid="{00000000-0005-0000-0000-00005B090000}"/>
    <cellStyle name="_10.Bieuthegioi-tan_NGTT2008(1)_Maket NGTT2012 LN,TS (7-1-2013)_Nongnghiep" xfId="2402" xr:uid="{00000000-0005-0000-0000-00005C090000}"/>
    <cellStyle name="_10.Bieuthegioi-tan_NGTT2008(1)_Mau" xfId="2403" xr:uid="{00000000-0005-0000-0000-00005D090000}"/>
    <cellStyle name="_10.Bieuthegioi-tan_NGTT2008(1)_Ngiam_lamnghiep_2011_v2(1)(1)" xfId="2404" xr:uid="{00000000-0005-0000-0000-00005E090000}"/>
    <cellStyle name="_10.Bieuthegioi-tan_NGTT2008(1)_Ngiam_lamnghiep_2011_v2(1)(1)_Nongnghiep" xfId="2405" xr:uid="{00000000-0005-0000-0000-00005F090000}"/>
    <cellStyle name="_10.Bieuthegioi-tan_NGTT2008(1)_NGTK-daydu-2014-Laodong" xfId="2406" xr:uid="{00000000-0005-0000-0000-000060090000}"/>
    <cellStyle name="_10.Bieuthegioi-tan_NGTT2008(1)_NGTT Ca the 2011 Diep" xfId="2407" xr:uid="{00000000-0005-0000-0000-000061090000}"/>
    <cellStyle name="_10.Bieuthegioi-tan_NGTT2008(1)_NGTT Ca the 2011 Diep_08 Cong nghiep 2010" xfId="2408" xr:uid="{00000000-0005-0000-0000-000062090000}"/>
    <cellStyle name="_10.Bieuthegioi-tan_NGTT2008(1)_NGTT Ca the 2011 Diep_08 Thuong mai va Du lich (Ok)" xfId="2409" xr:uid="{00000000-0005-0000-0000-000063090000}"/>
    <cellStyle name="_10.Bieuthegioi-tan_NGTT2008(1)_NGTT Ca the 2011 Diep_09 Chi so gia 2011- VuTKG-1 (Ok)" xfId="2410" xr:uid="{00000000-0005-0000-0000-000064090000}"/>
    <cellStyle name="_10.Bieuthegioi-tan_NGTT2008(1)_NGTT Ca the 2011 Diep_09 Du lich" xfId="2411" xr:uid="{00000000-0005-0000-0000-000065090000}"/>
    <cellStyle name="_10.Bieuthegioi-tan_NGTT2008(1)_NGTT Ca the 2011 Diep_10 Van tai va BCVT (da sua ok)" xfId="2412" xr:uid="{00000000-0005-0000-0000-000066090000}"/>
    <cellStyle name="_10.Bieuthegioi-tan_NGTT2008(1)_NGTT Ca the 2011 Diep_12 Giao duc, Y Te va Muc songnam2011" xfId="2413" xr:uid="{00000000-0005-0000-0000-000067090000}"/>
    <cellStyle name="_10.Bieuthegioi-tan_NGTT2008(1)_NGTT Ca the 2011 Diep_nien giam tom tat du lich va XNK" xfId="2414" xr:uid="{00000000-0005-0000-0000-000068090000}"/>
    <cellStyle name="_10.Bieuthegioi-tan_NGTT2008(1)_NGTT Ca the 2011 Diep_Nongnghiep" xfId="2415" xr:uid="{00000000-0005-0000-0000-000069090000}"/>
    <cellStyle name="_10.Bieuthegioi-tan_NGTT2008(1)_NGTT Ca the 2011 Diep_XNK" xfId="2416" xr:uid="{00000000-0005-0000-0000-00006A090000}"/>
    <cellStyle name="_10.Bieuthegioi-tan_NGTT2008(1)_NGTT LN,TS 2012 (Chuan)" xfId="2417" xr:uid="{00000000-0005-0000-0000-00006B090000}"/>
    <cellStyle name="_10.Bieuthegioi-tan_NGTT2008(1)_Nien giam day du  Nong nghiep 2010" xfId="2418" xr:uid="{00000000-0005-0000-0000-00006C090000}"/>
    <cellStyle name="_10.Bieuthegioi-tan_NGTT2008(1)_nien giam tom tat nong nghiep 2013" xfId="2419" xr:uid="{00000000-0005-0000-0000-00006D090000}"/>
    <cellStyle name="_10.Bieuthegioi-tan_NGTT2008(1)_Nien giam TT Vu Nong nghiep 2012(solieu)-gui Vu TH 29-3-2013" xfId="2420" xr:uid="{00000000-0005-0000-0000-00006E090000}"/>
    <cellStyle name="_10.Bieuthegioi-tan_NGTT2008(1)_Niengiam_Hung_final" xfId="2421" xr:uid="{00000000-0005-0000-0000-00006F090000}"/>
    <cellStyle name="_10.Bieuthegioi-tan_NGTT2008(1)_Nongnghiep" xfId="2422" xr:uid="{00000000-0005-0000-0000-000070090000}"/>
    <cellStyle name="_10.Bieuthegioi-tan_NGTT2008(1)_Nongnghiep 2" xfId="2423" xr:uid="{00000000-0005-0000-0000-000071090000}"/>
    <cellStyle name="_10.Bieuthegioi-tan_NGTT2008(1)_Nongnghiep_Bo sung 04 bieu Cong nghiep" xfId="2424" xr:uid="{00000000-0005-0000-0000-000072090000}"/>
    <cellStyle name="_10.Bieuthegioi-tan_NGTT2008(1)_Nongnghiep_Bo sung 04 bieu Cong nghiep 2" xfId="2425" xr:uid="{00000000-0005-0000-0000-000073090000}"/>
    <cellStyle name="_10.Bieuthegioi-tan_NGTT2008(1)_Nongnghiep_Bo sung 04 bieu Cong nghiep_Book2" xfId="2426" xr:uid="{00000000-0005-0000-0000-000074090000}"/>
    <cellStyle name="_10.Bieuthegioi-tan_NGTT2008(1)_Nongnghiep_Bo sung 04 bieu Cong nghiep_Mau" xfId="2427" xr:uid="{00000000-0005-0000-0000-000075090000}"/>
    <cellStyle name="_10.Bieuthegioi-tan_NGTT2008(1)_Nongnghiep_Bo sung 04 bieu Cong nghiep_NGTK-daydu-2014-Laodong" xfId="2428" xr:uid="{00000000-0005-0000-0000-000076090000}"/>
    <cellStyle name="_10.Bieuthegioi-tan_NGTT2008(1)_Nongnghiep_Bo sung 04 bieu Cong nghiep_Niengiam_Hung_final" xfId="2429" xr:uid="{00000000-0005-0000-0000-000077090000}"/>
    <cellStyle name="_10.Bieuthegioi-tan_NGTT2008(1)_Nongnghiep_Book2" xfId="2430" xr:uid="{00000000-0005-0000-0000-000078090000}"/>
    <cellStyle name="_10.Bieuthegioi-tan_NGTT2008(1)_Nongnghiep_Mau" xfId="2431" xr:uid="{00000000-0005-0000-0000-000079090000}"/>
    <cellStyle name="_10.Bieuthegioi-tan_NGTT2008(1)_Nongnghiep_NGDD 2013 Thu chi NSNN " xfId="2432" xr:uid="{00000000-0005-0000-0000-00007A090000}"/>
    <cellStyle name="_10.Bieuthegioi-tan_NGTT2008(1)_Nongnghiep_NGTK-daydu-2014-Laodong" xfId="2433" xr:uid="{00000000-0005-0000-0000-00007B090000}"/>
    <cellStyle name="_10.Bieuthegioi-tan_NGTT2008(1)_Nongnghiep_Niengiam_Hung_final" xfId="2434" xr:uid="{00000000-0005-0000-0000-00007C090000}"/>
    <cellStyle name="_10.Bieuthegioi-tan_NGTT2008(1)_Nongnghiep_Nongnghiep NGDD 2012_cap nhat den 24-5-2013(1)" xfId="2435" xr:uid="{00000000-0005-0000-0000-00007D090000}"/>
    <cellStyle name="_10.Bieuthegioi-tan_NGTT2008(1)_Nongnghiep_TKQG" xfId="2436" xr:uid="{00000000-0005-0000-0000-00007E090000}"/>
    <cellStyle name="_10.Bieuthegioi-tan_NGTT2008(1)_Phan i (in)" xfId="2437" xr:uid="{00000000-0005-0000-0000-00007F090000}"/>
    <cellStyle name="_10.Bieuthegioi-tan_NGTT2008(1)_Phan II (In)" xfId="2438" xr:uid="{00000000-0005-0000-0000-000080090000}"/>
    <cellStyle name="_10.Bieuthegioi-tan_NGTT2008(1)_So lieu quoc te TH" xfId="2439" xr:uid="{00000000-0005-0000-0000-000081090000}"/>
    <cellStyle name="_10.Bieuthegioi-tan_NGTT2008(1)_So lieu quoc te TH_08 Cong nghiep 2010" xfId="2440" xr:uid="{00000000-0005-0000-0000-000082090000}"/>
    <cellStyle name="_10.Bieuthegioi-tan_NGTT2008(1)_So lieu quoc te TH_08 Thuong mai va Du lich (Ok)" xfId="2441" xr:uid="{00000000-0005-0000-0000-000083090000}"/>
    <cellStyle name="_10.Bieuthegioi-tan_NGTT2008(1)_So lieu quoc te TH_09 Chi so gia 2011- VuTKG-1 (Ok)" xfId="2442" xr:uid="{00000000-0005-0000-0000-000084090000}"/>
    <cellStyle name="_10.Bieuthegioi-tan_NGTT2008(1)_So lieu quoc te TH_09 Du lich" xfId="2443" xr:uid="{00000000-0005-0000-0000-000085090000}"/>
    <cellStyle name="_10.Bieuthegioi-tan_NGTT2008(1)_So lieu quoc te TH_10 Van tai va BCVT (da sua ok)" xfId="2444" xr:uid="{00000000-0005-0000-0000-000086090000}"/>
    <cellStyle name="_10.Bieuthegioi-tan_NGTT2008(1)_So lieu quoc te TH_12 Giao duc, Y Te va Muc songnam2011" xfId="2445" xr:uid="{00000000-0005-0000-0000-000087090000}"/>
    <cellStyle name="_10.Bieuthegioi-tan_NGTT2008(1)_So lieu quoc te TH_nien giam tom tat du lich va XNK" xfId="2446" xr:uid="{00000000-0005-0000-0000-000088090000}"/>
    <cellStyle name="_10.Bieuthegioi-tan_NGTT2008(1)_So lieu quoc te TH_Nongnghiep" xfId="2447" xr:uid="{00000000-0005-0000-0000-000089090000}"/>
    <cellStyle name="_10.Bieuthegioi-tan_NGTT2008(1)_So lieu quoc te TH_XNK" xfId="2448" xr:uid="{00000000-0005-0000-0000-00008A090000}"/>
    <cellStyle name="_10.Bieuthegioi-tan_NGTT2008(1)_So lieu quoc te(GDP)" xfId="2449" xr:uid="{00000000-0005-0000-0000-00008B090000}"/>
    <cellStyle name="_10.Bieuthegioi-tan_NGTT2008(1)_So lieu quoc te(GDP) 2" xfId="2450" xr:uid="{00000000-0005-0000-0000-00008C090000}"/>
    <cellStyle name="_10.Bieuthegioi-tan_NGTT2008(1)_So lieu quoc te(GDP)_02  Dan so lao dong(OK)" xfId="2451" xr:uid="{00000000-0005-0000-0000-00008D090000}"/>
    <cellStyle name="_10.Bieuthegioi-tan_NGTT2008(1)_So lieu quoc te(GDP)_03 TKQG va Thu chi NSNN 2012" xfId="2452" xr:uid="{00000000-0005-0000-0000-00008E090000}"/>
    <cellStyle name="_10.Bieuthegioi-tan_NGTT2008(1)_So lieu quoc te(GDP)_04 Doanh nghiep va CSKDCT 2012" xfId="2453" xr:uid="{00000000-0005-0000-0000-00008F090000}"/>
    <cellStyle name="_10.Bieuthegioi-tan_NGTT2008(1)_So lieu quoc te(GDP)_05 Doanh nghiep va Ca the_2011 (Ok)" xfId="2454" xr:uid="{00000000-0005-0000-0000-000090090000}"/>
    <cellStyle name="_10.Bieuthegioi-tan_NGTT2008(1)_So lieu quoc te(GDP)_06 NGTT LN,TS 2013 co so" xfId="2455" xr:uid="{00000000-0005-0000-0000-000091090000}"/>
    <cellStyle name="_10.Bieuthegioi-tan_NGTT2008(1)_So lieu quoc te(GDP)_07 NGTT CN 2012" xfId="2456" xr:uid="{00000000-0005-0000-0000-000092090000}"/>
    <cellStyle name="_10.Bieuthegioi-tan_NGTT2008(1)_So lieu quoc te(GDP)_08 Thuong mai Tong muc - Diep" xfId="2457" xr:uid="{00000000-0005-0000-0000-000093090000}"/>
    <cellStyle name="_10.Bieuthegioi-tan_NGTT2008(1)_So lieu quoc te(GDP)_08 Thuong mai va Du lich (Ok)" xfId="2458" xr:uid="{00000000-0005-0000-0000-000094090000}"/>
    <cellStyle name="_10.Bieuthegioi-tan_NGTT2008(1)_So lieu quoc te(GDP)_08 Thuong mai va Du lich (Ok)_nien giam tom tat nong nghiep 2013" xfId="2459" xr:uid="{00000000-0005-0000-0000-000095090000}"/>
    <cellStyle name="_10.Bieuthegioi-tan_NGTT2008(1)_So lieu quoc te(GDP)_08 Thuong mai va Du lich (Ok)_Phan II (In)" xfId="2460" xr:uid="{00000000-0005-0000-0000-000096090000}"/>
    <cellStyle name="_10.Bieuthegioi-tan_NGTT2008(1)_So lieu quoc te(GDP)_09 Chi so gia 2011- VuTKG-1 (Ok)" xfId="2461" xr:uid="{00000000-0005-0000-0000-000097090000}"/>
    <cellStyle name="_10.Bieuthegioi-tan_NGTT2008(1)_So lieu quoc te(GDP)_09 Chi so gia 2011- VuTKG-1 (Ok)_nien giam tom tat nong nghiep 2013" xfId="2462" xr:uid="{00000000-0005-0000-0000-000098090000}"/>
    <cellStyle name="_10.Bieuthegioi-tan_NGTT2008(1)_So lieu quoc te(GDP)_09 Chi so gia 2011- VuTKG-1 (Ok)_Phan II (In)" xfId="2463" xr:uid="{00000000-0005-0000-0000-000099090000}"/>
    <cellStyle name="_10.Bieuthegioi-tan_NGTT2008(1)_So lieu quoc te(GDP)_09 Du lich" xfId="2464" xr:uid="{00000000-0005-0000-0000-00009A090000}"/>
    <cellStyle name="_10.Bieuthegioi-tan_NGTT2008(1)_So lieu quoc te(GDP)_09 Du lich_nien giam tom tat nong nghiep 2013" xfId="2465" xr:uid="{00000000-0005-0000-0000-00009B090000}"/>
    <cellStyle name="_10.Bieuthegioi-tan_NGTT2008(1)_So lieu quoc te(GDP)_09 Du lich_Phan II (In)" xfId="2466" xr:uid="{00000000-0005-0000-0000-00009C090000}"/>
    <cellStyle name="_10.Bieuthegioi-tan_NGTT2008(1)_So lieu quoc te(GDP)_10 Van tai va BCVT (da sua ok)" xfId="2467" xr:uid="{00000000-0005-0000-0000-00009D090000}"/>
    <cellStyle name="_10.Bieuthegioi-tan_NGTT2008(1)_So lieu quoc te(GDP)_10 Van tai va BCVT (da sua ok)_nien giam tom tat nong nghiep 2013" xfId="2468" xr:uid="{00000000-0005-0000-0000-00009E090000}"/>
    <cellStyle name="_10.Bieuthegioi-tan_NGTT2008(1)_So lieu quoc te(GDP)_10 Van tai va BCVT (da sua ok)_Phan II (In)" xfId="2469" xr:uid="{00000000-0005-0000-0000-00009F090000}"/>
    <cellStyle name="_10.Bieuthegioi-tan_NGTT2008(1)_So lieu quoc te(GDP)_11 (3)" xfId="2470" xr:uid="{00000000-0005-0000-0000-0000A0090000}"/>
    <cellStyle name="_10.Bieuthegioi-tan_NGTT2008(1)_So lieu quoc te(GDP)_11 (3) 2" xfId="2471" xr:uid="{00000000-0005-0000-0000-0000A1090000}"/>
    <cellStyle name="_10.Bieuthegioi-tan_NGTT2008(1)_So lieu quoc te(GDP)_11 (3)_04 Doanh nghiep va CSKDCT 2012" xfId="2472" xr:uid="{00000000-0005-0000-0000-0000A2090000}"/>
    <cellStyle name="_10.Bieuthegioi-tan_NGTT2008(1)_So lieu quoc te(GDP)_11 (3)_Book2" xfId="2473" xr:uid="{00000000-0005-0000-0000-0000A3090000}"/>
    <cellStyle name="_10.Bieuthegioi-tan_NGTT2008(1)_So lieu quoc te(GDP)_11 (3)_NGTK-daydu-2014-Laodong" xfId="2474" xr:uid="{00000000-0005-0000-0000-0000A4090000}"/>
    <cellStyle name="_10.Bieuthegioi-tan_NGTT2008(1)_So lieu quoc te(GDP)_11 (3)_nien giam tom tat nong nghiep 2013" xfId="2475" xr:uid="{00000000-0005-0000-0000-0000A5090000}"/>
    <cellStyle name="_10.Bieuthegioi-tan_NGTT2008(1)_So lieu quoc te(GDP)_11 (3)_Niengiam_Hung_final" xfId="2476" xr:uid="{00000000-0005-0000-0000-0000A6090000}"/>
    <cellStyle name="_10.Bieuthegioi-tan_NGTT2008(1)_So lieu quoc te(GDP)_11 (3)_Phan II (In)" xfId="2477" xr:uid="{00000000-0005-0000-0000-0000A7090000}"/>
    <cellStyle name="_10.Bieuthegioi-tan_NGTT2008(1)_So lieu quoc te(GDP)_11 (3)_Xl0000167" xfId="2478" xr:uid="{00000000-0005-0000-0000-0000A8090000}"/>
    <cellStyle name="_10.Bieuthegioi-tan_NGTT2008(1)_So lieu quoc te(GDP)_12 (2)" xfId="2479" xr:uid="{00000000-0005-0000-0000-0000A9090000}"/>
    <cellStyle name="_10.Bieuthegioi-tan_NGTT2008(1)_So lieu quoc te(GDP)_12 (2) 2" xfId="2480" xr:uid="{00000000-0005-0000-0000-0000AA090000}"/>
    <cellStyle name="_10.Bieuthegioi-tan_NGTT2008(1)_So lieu quoc te(GDP)_12 (2)_04 Doanh nghiep va CSKDCT 2012" xfId="2481" xr:uid="{00000000-0005-0000-0000-0000AB090000}"/>
    <cellStyle name="_10.Bieuthegioi-tan_NGTT2008(1)_So lieu quoc te(GDP)_12 (2)_Book2" xfId="2482" xr:uid="{00000000-0005-0000-0000-0000AC090000}"/>
    <cellStyle name="_10.Bieuthegioi-tan_NGTT2008(1)_So lieu quoc te(GDP)_12 (2)_NGTK-daydu-2014-Laodong" xfId="2483" xr:uid="{00000000-0005-0000-0000-0000AD090000}"/>
    <cellStyle name="_10.Bieuthegioi-tan_NGTT2008(1)_So lieu quoc te(GDP)_12 (2)_nien giam tom tat nong nghiep 2013" xfId="2484" xr:uid="{00000000-0005-0000-0000-0000AE090000}"/>
    <cellStyle name="_10.Bieuthegioi-tan_NGTT2008(1)_So lieu quoc te(GDP)_12 (2)_Niengiam_Hung_final" xfId="2485" xr:uid="{00000000-0005-0000-0000-0000AF090000}"/>
    <cellStyle name="_10.Bieuthegioi-tan_NGTT2008(1)_So lieu quoc te(GDP)_12 (2)_Phan II (In)" xfId="2486" xr:uid="{00000000-0005-0000-0000-0000B0090000}"/>
    <cellStyle name="_10.Bieuthegioi-tan_NGTT2008(1)_So lieu quoc te(GDP)_12 (2)_Xl0000167" xfId="2487" xr:uid="{00000000-0005-0000-0000-0000B1090000}"/>
    <cellStyle name="_10.Bieuthegioi-tan_NGTT2008(1)_So lieu quoc te(GDP)_12 Giao duc, Y Te va Muc songnam2011" xfId="2488" xr:uid="{00000000-0005-0000-0000-0000B2090000}"/>
    <cellStyle name="_10.Bieuthegioi-tan_NGTT2008(1)_So lieu quoc te(GDP)_12 Giao duc, Y Te va Muc songnam2011_nien giam tom tat nong nghiep 2013" xfId="2489" xr:uid="{00000000-0005-0000-0000-0000B3090000}"/>
    <cellStyle name="_10.Bieuthegioi-tan_NGTT2008(1)_So lieu quoc te(GDP)_12 Giao duc, Y Te va Muc songnam2011_Phan II (In)" xfId="2490" xr:uid="{00000000-0005-0000-0000-0000B4090000}"/>
    <cellStyle name="_10.Bieuthegioi-tan_NGTT2008(1)_So lieu quoc te(GDP)_12 MSDC_Thuy Van" xfId="2491" xr:uid="{00000000-0005-0000-0000-0000B5090000}"/>
    <cellStyle name="_10.Bieuthegioi-tan_NGTT2008(1)_So lieu quoc te(GDP)_12 So lieu quoc te (Ok)" xfId="2492" xr:uid="{00000000-0005-0000-0000-0000B6090000}"/>
    <cellStyle name="_10.Bieuthegioi-tan_NGTT2008(1)_So lieu quoc te(GDP)_12 So lieu quoc te (Ok)_nien giam tom tat nong nghiep 2013" xfId="2493" xr:uid="{00000000-0005-0000-0000-0000B7090000}"/>
    <cellStyle name="_10.Bieuthegioi-tan_NGTT2008(1)_So lieu quoc te(GDP)_12 So lieu quoc te (Ok)_Phan II (In)" xfId="2494" xr:uid="{00000000-0005-0000-0000-0000B8090000}"/>
    <cellStyle name="_10.Bieuthegioi-tan_NGTT2008(1)_So lieu quoc te(GDP)_13 Van tai 2012" xfId="2495" xr:uid="{00000000-0005-0000-0000-0000B9090000}"/>
    <cellStyle name="_10.Bieuthegioi-tan_NGTT2008(1)_So lieu quoc te(GDP)_Book2" xfId="2496" xr:uid="{00000000-0005-0000-0000-0000BA090000}"/>
    <cellStyle name="_10.Bieuthegioi-tan_NGTT2008(1)_So lieu quoc te(GDP)_Giaoduc2013(ok)" xfId="2497" xr:uid="{00000000-0005-0000-0000-0000BB090000}"/>
    <cellStyle name="_10.Bieuthegioi-tan_NGTT2008(1)_So lieu quoc te(GDP)_Maket NGTT2012 LN,TS (7-1-2013)" xfId="2498" xr:uid="{00000000-0005-0000-0000-0000BC090000}"/>
    <cellStyle name="_10.Bieuthegioi-tan_NGTT2008(1)_So lieu quoc te(GDP)_Maket NGTT2012 LN,TS (7-1-2013)_Nongnghiep" xfId="2499" xr:uid="{00000000-0005-0000-0000-0000BD090000}"/>
    <cellStyle name="_10.Bieuthegioi-tan_NGTT2008(1)_So lieu quoc te(GDP)_Ngiam_lamnghiep_2011_v2(1)(1)" xfId="2500" xr:uid="{00000000-0005-0000-0000-0000BE090000}"/>
    <cellStyle name="_10.Bieuthegioi-tan_NGTT2008(1)_So lieu quoc te(GDP)_Ngiam_lamnghiep_2011_v2(1)(1)_Nongnghiep" xfId="2501" xr:uid="{00000000-0005-0000-0000-0000BF090000}"/>
    <cellStyle name="_10.Bieuthegioi-tan_NGTT2008(1)_So lieu quoc te(GDP)_NGTK-daydu-2014-Laodong" xfId="2502" xr:uid="{00000000-0005-0000-0000-0000C0090000}"/>
    <cellStyle name="_10.Bieuthegioi-tan_NGTT2008(1)_So lieu quoc te(GDP)_NGTT LN,TS 2012 (Chuan)" xfId="2503" xr:uid="{00000000-0005-0000-0000-0000C1090000}"/>
    <cellStyle name="_10.Bieuthegioi-tan_NGTT2008(1)_So lieu quoc te(GDP)_Nien giam TT Vu Nong nghiep 2012(solieu)-gui Vu TH 29-3-2013" xfId="2504" xr:uid="{00000000-0005-0000-0000-0000C2090000}"/>
    <cellStyle name="_10.Bieuthegioi-tan_NGTT2008(1)_So lieu quoc te(GDP)_Niengiam_Hung_final" xfId="2505" xr:uid="{00000000-0005-0000-0000-0000C3090000}"/>
    <cellStyle name="_10.Bieuthegioi-tan_NGTT2008(1)_So lieu quoc te(GDP)_Nongnghiep" xfId="2506" xr:uid="{00000000-0005-0000-0000-0000C4090000}"/>
    <cellStyle name="_10.Bieuthegioi-tan_NGTT2008(1)_So lieu quoc te(GDP)_Nongnghiep NGDD 2012_cap nhat den 24-5-2013(1)" xfId="2507" xr:uid="{00000000-0005-0000-0000-0000C5090000}"/>
    <cellStyle name="_10.Bieuthegioi-tan_NGTT2008(1)_So lieu quoc te(GDP)_Nongnghiep_Nongnghiep NGDD 2012_cap nhat den 24-5-2013(1)" xfId="2508" xr:uid="{00000000-0005-0000-0000-0000C6090000}"/>
    <cellStyle name="_10.Bieuthegioi-tan_NGTT2008(1)_So lieu quoc te(GDP)_TKQG" xfId="2509" xr:uid="{00000000-0005-0000-0000-0000C7090000}"/>
    <cellStyle name="_10.Bieuthegioi-tan_NGTT2008(1)_So lieu quoc te(GDP)_Xl0000147" xfId="2510" xr:uid="{00000000-0005-0000-0000-0000C8090000}"/>
    <cellStyle name="_10.Bieuthegioi-tan_NGTT2008(1)_So lieu quoc te(GDP)_Xl0000167" xfId="2511" xr:uid="{00000000-0005-0000-0000-0000C9090000}"/>
    <cellStyle name="_10.Bieuthegioi-tan_NGTT2008(1)_So lieu quoc te(GDP)_XNK" xfId="2512" xr:uid="{00000000-0005-0000-0000-0000CA090000}"/>
    <cellStyle name="_10.Bieuthegioi-tan_NGTT2008(1)_So lieu quoc te(GDP)_XNK_nien giam tom tat nong nghiep 2013" xfId="2513" xr:uid="{00000000-0005-0000-0000-0000CB090000}"/>
    <cellStyle name="_10.Bieuthegioi-tan_NGTT2008(1)_So lieu quoc te(GDP)_XNK_Phan II (In)" xfId="2514" xr:uid="{00000000-0005-0000-0000-0000CC090000}"/>
    <cellStyle name="_10.Bieuthegioi-tan_NGTT2008(1)_Thuong mai va Du lich" xfId="2515" xr:uid="{00000000-0005-0000-0000-0000CD090000}"/>
    <cellStyle name="_10.Bieuthegioi-tan_NGTT2008(1)_Thuong mai va Du lich 2" xfId="2516" xr:uid="{00000000-0005-0000-0000-0000CE090000}"/>
    <cellStyle name="_10.Bieuthegioi-tan_NGTT2008(1)_Thuong mai va Du lich_01 Don vi HC" xfId="2517" xr:uid="{00000000-0005-0000-0000-0000CF090000}"/>
    <cellStyle name="_10.Bieuthegioi-tan_NGTT2008(1)_Thuong mai va Du lich_Book2" xfId="2518" xr:uid="{00000000-0005-0000-0000-0000D0090000}"/>
    <cellStyle name="_10.Bieuthegioi-tan_NGTT2008(1)_Thuong mai va Du lich_NGDD 2013 Thu chi NSNN " xfId="2519" xr:uid="{00000000-0005-0000-0000-0000D1090000}"/>
    <cellStyle name="_10.Bieuthegioi-tan_NGTT2008(1)_Thuong mai va Du lich_NGTK-daydu-2014-Laodong" xfId="2520" xr:uid="{00000000-0005-0000-0000-0000D2090000}"/>
    <cellStyle name="_10.Bieuthegioi-tan_NGTT2008(1)_Thuong mai va Du lich_nien giam tom tat nong nghiep 2013" xfId="2521" xr:uid="{00000000-0005-0000-0000-0000D3090000}"/>
    <cellStyle name="_10.Bieuthegioi-tan_NGTT2008(1)_Thuong mai va Du lich_Niengiam_Hung_final" xfId="2522" xr:uid="{00000000-0005-0000-0000-0000D4090000}"/>
    <cellStyle name="_10.Bieuthegioi-tan_NGTT2008(1)_Thuong mai va Du lich_Phan II (In)" xfId="2523" xr:uid="{00000000-0005-0000-0000-0000D5090000}"/>
    <cellStyle name="_10.Bieuthegioi-tan_NGTT2008(1)_TKQG" xfId="2524" xr:uid="{00000000-0005-0000-0000-0000D6090000}"/>
    <cellStyle name="_10.Bieuthegioi-tan_NGTT2008(1)_Tong hop 1" xfId="2525" xr:uid="{00000000-0005-0000-0000-0000D7090000}"/>
    <cellStyle name="_10.Bieuthegioi-tan_NGTT2008(1)_Tong hop 1 2" xfId="2526" xr:uid="{00000000-0005-0000-0000-0000D8090000}"/>
    <cellStyle name="_10.Bieuthegioi-tan_NGTT2008(1)_Tong hop 1_Book2" xfId="2527" xr:uid="{00000000-0005-0000-0000-0000D9090000}"/>
    <cellStyle name="_10.Bieuthegioi-tan_NGTT2008(1)_Tong hop 1_NGTK-daydu-2014-Laodong" xfId="2528" xr:uid="{00000000-0005-0000-0000-0000DA090000}"/>
    <cellStyle name="_10.Bieuthegioi-tan_NGTT2008(1)_Tong hop 1_Niengiam_Hung_final" xfId="2529" xr:uid="{00000000-0005-0000-0000-0000DB090000}"/>
    <cellStyle name="_10.Bieuthegioi-tan_NGTT2008(1)_Tong hop NGTT" xfId="2530" xr:uid="{00000000-0005-0000-0000-0000DC090000}"/>
    <cellStyle name="_10.Bieuthegioi-tan_NGTT2008(1)_Tong hop NGTT 2" xfId="2531" xr:uid="{00000000-0005-0000-0000-0000DD090000}"/>
    <cellStyle name="_10.Bieuthegioi-tan_NGTT2008(1)_Tong hop NGTT_Book2" xfId="2532" xr:uid="{00000000-0005-0000-0000-0000DE090000}"/>
    <cellStyle name="_10.Bieuthegioi-tan_NGTT2008(1)_Tong hop NGTT_Mau" xfId="2533" xr:uid="{00000000-0005-0000-0000-0000DF090000}"/>
    <cellStyle name="_10.Bieuthegioi-tan_NGTT2008(1)_Tong hop NGTT_NGTK-daydu-2014-Laodong" xfId="2534" xr:uid="{00000000-0005-0000-0000-0000E0090000}"/>
    <cellStyle name="_10.Bieuthegioi-tan_NGTT2008(1)_Tong hop NGTT_Niengiam_Hung_final" xfId="2535" xr:uid="{00000000-0005-0000-0000-0000E1090000}"/>
    <cellStyle name="_10.Bieuthegioi-tan_NGTT2008(1)_Xl0000006" xfId="2536" xr:uid="{00000000-0005-0000-0000-0000E2090000}"/>
    <cellStyle name="_10.Bieuthegioi-tan_NGTT2008(1)_Xl0000167" xfId="2537" xr:uid="{00000000-0005-0000-0000-0000E3090000}"/>
    <cellStyle name="_10.Bieuthegioi-tan_NGTT2008(1)_XNK" xfId="2538" xr:uid="{00000000-0005-0000-0000-0000E4090000}"/>
    <cellStyle name="_10.Bieuthegioi-tan_NGTT2008(1)_XNK (10-6)" xfId="2539" xr:uid="{00000000-0005-0000-0000-0000E5090000}"/>
    <cellStyle name="_10.Bieuthegioi-tan_NGTT2008(1)_XNK (10-6) 2" xfId="2540" xr:uid="{00000000-0005-0000-0000-0000E6090000}"/>
    <cellStyle name="_10.Bieuthegioi-tan_NGTT2008(1)_XNK (10-6)_Book2" xfId="2541" xr:uid="{00000000-0005-0000-0000-0000E7090000}"/>
    <cellStyle name="_10.Bieuthegioi-tan_NGTT2008(1)_XNK (10-6)_NGTK-daydu-2014-Laodong" xfId="2542" xr:uid="{00000000-0005-0000-0000-0000E8090000}"/>
    <cellStyle name="_10.Bieuthegioi-tan_NGTT2008(1)_XNK (10-6)_Niengiam_Hung_final" xfId="2543" xr:uid="{00000000-0005-0000-0000-0000E9090000}"/>
    <cellStyle name="_10.Bieuthegioi-tan_NGTT2008(1)_XNK 10" xfId="2544" xr:uid="{00000000-0005-0000-0000-0000EA090000}"/>
    <cellStyle name="_10.Bieuthegioi-tan_NGTT2008(1)_XNK 11" xfId="2545" xr:uid="{00000000-0005-0000-0000-0000EB090000}"/>
    <cellStyle name="_10.Bieuthegioi-tan_NGTT2008(1)_XNK 12" xfId="2546" xr:uid="{00000000-0005-0000-0000-0000EC090000}"/>
    <cellStyle name="_10.Bieuthegioi-tan_NGTT2008(1)_XNK 13" xfId="2547" xr:uid="{00000000-0005-0000-0000-0000ED090000}"/>
    <cellStyle name="_10.Bieuthegioi-tan_NGTT2008(1)_XNK 14" xfId="2548" xr:uid="{00000000-0005-0000-0000-0000EE090000}"/>
    <cellStyle name="_10.Bieuthegioi-tan_NGTT2008(1)_XNK 15" xfId="2549" xr:uid="{00000000-0005-0000-0000-0000EF090000}"/>
    <cellStyle name="_10.Bieuthegioi-tan_NGTT2008(1)_XNK 16" xfId="2550" xr:uid="{00000000-0005-0000-0000-0000F0090000}"/>
    <cellStyle name="_10.Bieuthegioi-tan_NGTT2008(1)_XNK 17" xfId="2551" xr:uid="{00000000-0005-0000-0000-0000F1090000}"/>
    <cellStyle name="_10.Bieuthegioi-tan_NGTT2008(1)_XNK 18" xfId="2552" xr:uid="{00000000-0005-0000-0000-0000F2090000}"/>
    <cellStyle name="_10.Bieuthegioi-tan_NGTT2008(1)_XNK 19" xfId="2553" xr:uid="{00000000-0005-0000-0000-0000F3090000}"/>
    <cellStyle name="_10.Bieuthegioi-tan_NGTT2008(1)_XNK 2" xfId="2554" xr:uid="{00000000-0005-0000-0000-0000F4090000}"/>
    <cellStyle name="_10.Bieuthegioi-tan_NGTT2008(1)_XNK 20" xfId="2555" xr:uid="{00000000-0005-0000-0000-0000F5090000}"/>
    <cellStyle name="_10.Bieuthegioi-tan_NGTT2008(1)_XNK 21" xfId="2556" xr:uid="{00000000-0005-0000-0000-0000F6090000}"/>
    <cellStyle name="_10.Bieuthegioi-tan_NGTT2008(1)_XNK 3" xfId="2557" xr:uid="{00000000-0005-0000-0000-0000F7090000}"/>
    <cellStyle name="_10.Bieuthegioi-tan_NGTT2008(1)_XNK 4" xfId="2558" xr:uid="{00000000-0005-0000-0000-0000F8090000}"/>
    <cellStyle name="_10.Bieuthegioi-tan_NGTT2008(1)_XNK 5" xfId="2559" xr:uid="{00000000-0005-0000-0000-0000F9090000}"/>
    <cellStyle name="_10.Bieuthegioi-tan_NGTT2008(1)_XNK 6" xfId="2560" xr:uid="{00000000-0005-0000-0000-0000FA090000}"/>
    <cellStyle name="_10.Bieuthegioi-tan_NGTT2008(1)_XNK 7" xfId="2561" xr:uid="{00000000-0005-0000-0000-0000FB090000}"/>
    <cellStyle name="_10.Bieuthegioi-tan_NGTT2008(1)_XNK 8" xfId="2562" xr:uid="{00000000-0005-0000-0000-0000FC090000}"/>
    <cellStyle name="_10.Bieuthegioi-tan_NGTT2008(1)_XNK 9" xfId="2563" xr:uid="{00000000-0005-0000-0000-0000FD090000}"/>
    <cellStyle name="_10.Bieuthegioi-tan_NGTT2008(1)_XNK_08 Thuong mai Tong muc - Diep" xfId="2564" xr:uid="{00000000-0005-0000-0000-0000FE090000}"/>
    <cellStyle name="_10.Bieuthegioi-tan_NGTT2008(1)_XNK_08 Thuong mai Tong muc - Diep_nien giam tom tat nong nghiep 2013" xfId="2565" xr:uid="{00000000-0005-0000-0000-0000FF090000}"/>
    <cellStyle name="_10.Bieuthegioi-tan_NGTT2008(1)_XNK_08 Thuong mai Tong muc - Diep_Phan II (In)" xfId="2566" xr:uid="{00000000-0005-0000-0000-0000000A0000}"/>
    <cellStyle name="_10.Bieuthegioi-tan_NGTT2008(1)_XNK_Bo sung 04 bieu Cong nghiep" xfId="2567" xr:uid="{00000000-0005-0000-0000-0000010A0000}"/>
    <cellStyle name="_10.Bieuthegioi-tan_NGTT2008(1)_XNK_Bo sung 04 bieu Cong nghiep 2" xfId="2568" xr:uid="{00000000-0005-0000-0000-0000020A0000}"/>
    <cellStyle name="_10.Bieuthegioi-tan_NGTT2008(1)_XNK_Bo sung 04 bieu Cong nghiep_Book2" xfId="2569" xr:uid="{00000000-0005-0000-0000-0000030A0000}"/>
    <cellStyle name="_10.Bieuthegioi-tan_NGTT2008(1)_XNK_Bo sung 04 bieu Cong nghiep_Mau" xfId="2570" xr:uid="{00000000-0005-0000-0000-0000040A0000}"/>
    <cellStyle name="_10.Bieuthegioi-tan_NGTT2008(1)_XNK_Bo sung 04 bieu Cong nghiep_NGTK-daydu-2014-Laodong" xfId="2571" xr:uid="{00000000-0005-0000-0000-0000050A0000}"/>
    <cellStyle name="_10.Bieuthegioi-tan_NGTT2008(1)_XNK_Bo sung 04 bieu Cong nghiep_Niengiam_Hung_final" xfId="2572" xr:uid="{00000000-0005-0000-0000-0000060A0000}"/>
    <cellStyle name="_10.Bieuthegioi-tan_NGTT2008(1)_XNK_Book2" xfId="2573" xr:uid="{00000000-0005-0000-0000-0000070A0000}"/>
    <cellStyle name="_10.Bieuthegioi-tan_NGTT2008(1)_XNK_Mau" xfId="2574" xr:uid="{00000000-0005-0000-0000-0000080A0000}"/>
    <cellStyle name="_10.Bieuthegioi-tan_NGTT2008(1)_XNK_NGTK-daydu-2014-Laodong" xfId="2575" xr:uid="{00000000-0005-0000-0000-0000090A0000}"/>
    <cellStyle name="_10.Bieuthegioi-tan_NGTT2008(1)_XNK_Niengiam_Hung_final" xfId="2576" xr:uid="{00000000-0005-0000-0000-00000A0A0000}"/>
    <cellStyle name="_10.Bieuthegioi-tan_NGTT2008(1)_XNK-2012" xfId="2577" xr:uid="{00000000-0005-0000-0000-00000B0A0000}"/>
    <cellStyle name="_10.Bieuthegioi-tan_NGTT2008(1)_XNK-2012_nien giam tom tat nong nghiep 2013" xfId="2578" xr:uid="{00000000-0005-0000-0000-00000C0A0000}"/>
    <cellStyle name="_10.Bieuthegioi-tan_NGTT2008(1)_XNK-2012_Phan II (In)" xfId="2579" xr:uid="{00000000-0005-0000-0000-00000D0A0000}"/>
    <cellStyle name="_10.Bieuthegioi-tan_NGTT2008(1)_XNK-Market" xfId="2580" xr:uid="{00000000-0005-0000-0000-00000E0A0000}"/>
    <cellStyle name="_10_Market_VH_YT_GD_NGTT_2011" xfId="2581" xr:uid="{00000000-0005-0000-0000-00000F0A0000}"/>
    <cellStyle name="_10_Market_VH_YT_GD_NGTT_2011 2" xfId="2582" xr:uid="{00000000-0005-0000-0000-0000100A0000}"/>
    <cellStyle name="_10_Market_VH_YT_GD_NGTT_2011_02  Dan so lao dong(OK)" xfId="2583" xr:uid="{00000000-0005-0000-0000-0000110A0000}"/>
    <cellStyle name="_10_Market_VH_YT_GD_NGTT_2011_03 TKQG va Thu chi NSNN 2012" xfId="2584" xr:uid="{00000000-0005-0000-0000-0000120A0000}"/>
    <cellStyle name="_10_Market_VH_YT_GD_NGTT_2011_04 Doanh nghiep va CSKDCT 2012" xfId="2585" xr:uid="{00000000-0005-0000-0000-0000130A0000}"/>
    <cellStyle name="_10_Market_VH_YT_GD_NGTT_2011_05 Doanh nghiep va Ca the_2011 (Ok)" xfId="2586" xr:uid="{00000000-0005-0000-0000-0000140A0000}"/>
    <cellStyle name="_10_Market_VH_YT_GD_NGTT_2011_06 NGTT LN,TS 2013 co so" xfId="2587" xr:uid="{00000000-0005-0000-0000-0000150A0000}"/>
    <cellStyle name="_10_Market_VH_YT_GD_NGTT_2011_07 NGTT CN 2012" xfId="2588" xr:uid="{00000000-0005-0000-0000-0000160A0000}"/>
    <cellStyle name="_10_Market_VH_YT_GD_NGTT_2011_08 Thuong mai Tong muc - Diep" xfId="2589" xr:uid="{00000000-0005-0000-0000-0000170A0000}"/>
    <cellStyle name="_10_Market_VH_YT_GD_NGTT_2011_08 Thuong mai va Du lich (Ok)" xfId="2590" xr:uid="{00000000-0005-0000-0000-0000180A0000}"/>
    <cellStyle name="_10_Market_VH_YT_GD_NGTT_2011_08 Thuong mai va Du lich (Ok)_nien giam tom tat nong nghiep 2013" xfId="2591" xr:uid="{00000000-0005-0000-0000-0000190A0000}"/>
    <cellStyle name="_10_Market_VH_YT_GD_NGTT_2011_08 Thuong mai va Du lich (Ok)_Phan II (In)" xfId="2592" xr:uid="{00000000-0005-0000-0000-00001A0A0000}"/>
    <cellStyle name="_10_Market_VH_YT_GD_NGTT_2011_09 Chi so gia 2011- VuTKG-1 (Ok)" xfId="2593" xr:uid="{00000000-0005-0000-0000-00001B0A0000}"/>
    <cellStyle name="_10_Market_VH_YT_GD_NGTT_2011_09 Chi so gia 2011- VuTKG-1 (Ok)_nien giam tom tat nong nghiep 2013" xfId="2594" xr:uid="{00000000-0005-0000-0000-00001C0A0000}"/>
    <cellStyle name="_10_Market_VH_YT_GD_NGTT_2011_09 Chi so gia 2011- VuTKG-1 (Ok)_Phan II (In)" xfId="2595" xr:uid="{00000000-0005-0000-0000-00001D0A0000}"/>
    <cellStyle name="_10_Market_VH_YT_GD_NGTT_2011_09 Du lich" xfId="2596" xr:uid="{00000000-0005-0000-0000-00001E0A0000}"/>
    <cellStyle name="_10_Market_VH_YT_GD_NGTT_2011_09 Du lich_nien giam tom tat nong nghiep 2013" xfId="2597" xr:uid="{00000000-0005-0000-0000-00001F0A0000}"/>
    <cellStyle name="_10_Market_VH_YT_GD_NGTT_2011_09 Du lich_Phan II (In)" xfId="2598" xr:uid="{00000000-0005-0000-0000-0000200A0000}"/>
    <cellStyle name="_10_Market_VH_YT_GD_NGTT_2011_10 Van tai va BCVT (da sua ok)" xfId="2599" xr:uid="{00000000-0005-0000-0000-0000210A0000}"/>
    <cellStyle name="_10_Market_VH_YT_GD_NGTT_2011_10 Van tai va BCVT (da sua ok)_nien giam tom tat nong nghiep 2013" xfId="2600" xr:uid="{00000000-0005-0000-0000-0000220A0000}"/>
    <cellStyle name="_10_Market_VH_YT_GD_NGTT_2011_10 Van tai va BCVT (da sua ok)_Phan II (In)" xfId="2601" xr:uid="{00000000-0005-0000-0000-0000230A0000}"/>
    <cellStyle name="_10_Market_VH_YT_GD_NGTT_2011_11 (3)" xfId="2602" xr:uid="{00000000-0005-0000-0000-0000240A0000}"/>
    <cellStyle name="_10_Market_VH_YT_GD_NGTT_2011_11 (3) 2" xfId="2603" xr:uid="{00000000-0005-0000-0000-0000250A0000}"/>
    <cellStyle name="_10_Market_VH_YT_GD_NGTT_2011_11 (3)_04 Doanh nghiep va CSKDCT 2012" xfId="2604" xr:uid="{00000000-0005-0000-0000-0000260A0000}"/>
    <cellStyle name="_10_Market_VH_YT_GD_NGTT_2011_11 (3)_Book2" xfId="2605" xr:uid="{00000000-0005-0000-0000-0000270A0000}"/>
    <cellStyle name="_10_Market_VH_YT_GD_NGTT_2011_11 (3)_NGTK-daydu-2014-Laodong" xfId="2606" xr:uid="{00000000-0005-0000-0000-0000280A0000}"/>
    <cellStyle name="_10_Market_VH_YT_GD_NGTT_2011_11 (3)_nien giam tom tat nong nghiep 2013" xfId="2607" xr:uid="{00000000-0005-0000-0000-0000290A0000}"/>
    <cellStyle name="_10_Market_VH_YT_GD_NGTT_2011_11 (3)_Niengiam_Hung_final" xfId="2608" xr:uid="{00000000-0005-0000-0000-00002A0A0000}"/>
    <cellStyle name="_10_Market_VH_YT_GD_NGTT_2011_11 (3)_Phan II (In)" xfId="2609" xr:uid="{00000000-0005-0000-0000-00002B0A0000}"/>
    <cellStyle name="_10_Market_VH_YT_GD_NGTT_2011_11 (3)_Xl0000167" xfId="2610" xr:uid="{00000000-0005-0000-0000-00002C0A0000}"/>
    <cellStyle name="_10_Market_VH_YT_GD_NGTT_2011_12 (2)" xfId="2611" xr:uid="{00000000-0005-0000-0000-00002D0A0000}"/>
    <cellStyle name="_10_Market_VH_YT_GD_NGTT_2011_12 (2) 2" xfId="2612" xr:uid="{00000000-0005-0000-0000-00002E0A0000}"/>
    <cellStyle name="_10_Market_VH_YT_GD_NGTT_2011_12 (2)_04 Doanh nghiep va CSKDCT 2012" xfId="2613" xr:uid="{00000000-0005-0000-0000-00002F0A0000}"/>
    <cellStyle name="_10_Market_VH_YT_GD_NGTT_2011_12 (2)_Book2" xfId="2614" xr:uid="{00000000-0005-0000-0000-0000300A0000}"/>
    <cellStyle name="_10_Market_VH_YT_GD_NGTT_2011_12 (2)_NGTK-daydu-2014-Laodong" xfId="2615" xr:uid="{00000000-0005-0000-0000-0000310A0000}"/>
    <cellStyle name="_10_Market_VH_YT_GD_NGTT_2011_12 (2)_nien giam tom tat nong nghiep 2013" xfId="2616" xr:uid="{00000000-0005-0000-0000-0000320A0000}"/>
    <cellStyle name="_10_Market_VH_YT_GD_NGTT_2011_12 (2)_Niengiam_Hung_final" xfId="2617" xr:uid="{00000000-0005-0000-0000-0000330A0000}"/>
    <cellStyle name="_10_Market_VH_YT_GD_NGTT_2011_12 (2)_Phan II (In)" xfId="2618" xr:uid="{00000000-0005-0000-0000-0000340A0000}"/>
    <cellStyle name="_10_Market_VH_YT_GD_NGTT_2011_12 (2)_Xl0000167" xfId="2619" xr:uid="{00000000-0005-0000-0000-0000350A0000}"/>
    <cellStyle name="_10_Market_VH_YT_GD_NGTT_2011_12 Giao duc, Y Te va Muc songnam2011" xfId="2620" xr:uid="{00000000-0005-0000-0000-0000360A0000}"/>
    <cellStyle name="_10_Market_VH_YT_GD_NGTT_2011_12 Giao duc, Y Te va Muc songnam2011_nien giam tom tat nong nghiep 2013" xfId="2621" xr:uid="{00000000-0005-0000-0000-0000370A0000}"/>
    <cellStyle name="_10_Market_VH_YT_GD_NGTT_2011_12 Giao duc, Y Te va Muc songnam2011_Phan II (In)" xfId="2622" xr:uid="{00000000-0005-0000-0000-0000380A0000}"/>
    <cellStyle name="_10_Market_VH_YT_GD_NGTT_2011_12 MSDC_Thuy Van" xfId="2623" xr:uid="{00000000-0005-0000-0000-0000390A0000}"/>
    <cellStyle name="_10_Market_VH_YT_GD_NGTT_2011_13 Van tai 2012" xfId="2624" xr:uid="{00000000-0005-0000-0000-00003A0A0000}"/>
    <cellStyle name="_10_Market_VH_YT_GD_NGTT_2011_Book2" xfId="2625" xr:uid="{00000000-0005-0000-0000-00003B0A0000}"/>
    <cellStyle name="_10_Market_VH_YT_GD_NGTT_2011_Giaoduc2013(ok)" xfId="2626" xr:uid="{00000000-0005-0000-0000-00003C0A0000}"/>
    <cellStyle name="_10_Market_VH_YT_GD_NGTT_2011_Maket NGTT2012 LN,TS (7-1-2013)" xfId="2627" xr:uid="{00000000-0005-0000-0000-00003D0A0000}"/>
    <cellStyle name="_10_Market_VH_YT_GD_NGTT_2011_Maket NGTT2012 LN,TS (7-1-2013)_Nongnghiep" xfId="2628" xr:uid="{00000000-0005-0000-0000-00003E0A0000}"/>
    <cellStyle name="_10_Market_VH_YT_GD_NGTT_2011_Ngiam_lamnghiep_2011_v2(1)(1)" xfId="2629" xr:uid="{00000000-0005-0000-0000-00003F0A0000}"/>
    <cellStyle name="_10_Market_VH_YT_GD_NGTT_2011_Ngiam_lamnghiep_2011_v2(1)(1)_Nongnghiep" xfId="2630" xr:uid="{00000000-0005-0000-0000-0000400A0000}"/>
    <cellStyle name="_10_Market_VH_YT_GD_NGTT_2011_NGTK-daydu-2014-Laodong" xfId="2631" xr:uid="{00000000-0005-0000-0000-0000410A0000}"/>
    <cellStyle name="_10_Market_VH_YT_GD_NGTT_2011_NGTT LN,TS 2012 (Chuan)" xfId="2632" xr:uid="{00000000-0005-0000-0000-0000420A0000}"/>
    <cellStyle name="_10_Market_VH_YT_GD_NGTT_2011_Nien giam TT Vu Nong nghiep 2012(solieu)-gui Vu TH 29-3-2013" xfId="2633" xr:uid="{00000000-0005-0000-0000-0000430A0000}"/>
    <cellStyle name="_10_Market_VH_YT_GD_NGTT_2011_Niengiam_Hung_final" xfId="2634" xr:uid="{00000000-0005-0000-0000-0000440A0000}"/>
    <cellStyle name="_10_Market_VH_YT_GD_NGTT_2011_Nongnghiep" xfId="2635" xr:uid="{00000000-0005-0000-0000-0000450A0000}"/>
    <cellStyle name="_10_Market_VH_YT_GD_NGTT_2011_Nongnghiep NGDD 2012_cap nhat den 24-5-2013(1)" xfId="2636" xr:uid="{00000000-0005-0000-0000-0000460A0000}"/>
    <cellStyle name="_10_Market_VH_YT_GD_NGTT_2011_Nongnghiep_Nongnghiep NGDD 2012_cap nhat den 24-5-2013(1)" xfId="2637" xr:uid="{00000000-0005-0000-0000-0000470A0000}"/>
    <cellStyle name="_10_Market_VH_YT_GD_NGTT_2011_TKQG" xfId="2638" xr:uid="{00000000-0005-0000-0000-0000480A0000}"/>
    <cellStyle name="_10_Market_VH_YT_GD_NGTT_2011_Xl0000147" xfId="2639" xr:uid="{00000000-0005-0000-0000-0000490A0000}"/>
    <cellStyle name="_10_Market_VH_YT_GD_NGTT_2011_Xl0000167" xfId="2640" xr:uid="{00000000-0005-0000-0000-00004A0A0000}"/>
    <cellStyle name="_10_Market_VH_YT_GD_NGTT_2011_XNK" xfId="2641" xr:uid="{00000000-0005-0000-0000-00004B0A0000}"/>
    <cellStyle name="_10_Market_VH_YT_GD_NGTT_2011_XNK_nien giam tom tat nong nghiep 2013" xfId="2642" xr:uid="{00000000-0005-0000-0000-00004C0A0000}"/>
    <cellStyle name="_10_Market_VH_YT_GD_NGTT_2011_XNK_Phan II (In)" xfId="2643" xr:uid="{00000000-0005-0000-0000-00004D0A0000}"/>
    <cellStyle name="_12 So lieu quoc te (Ok)" xfId="2644" xr:uid="{00000000-0005-0000-0000-00004E0A0000}"/>
    <cellStyle name="_12 So lieu quoc te (Ok)_nien giam tom tat nong nghiep 2013" xfId="2645" xr:uid="{00000000-0005-0000-0000-00004F0A0000}"/>
    <cellStyle name="_12 So lieu quoc te (Ok)_Phan II (In)" xfId="2646" xr:uid="{00000000-0005-0000-0000-0000500A0000}"/>
    <cellStyle name="_15.Quoc te" xfId="2647" xr:uid="{00000000-0005-0000-0000-0000510A0000}"/>
    <cellStyle name="_2.OK" xfId="2648" xr:uid="{00000000-0005-0000-0000-0000520A0000}"/>
    <cellStyle name="_3OK" xfId="2649" xr:uid="{00000000-0005-0000-0000-0000530A0000}"/>
    <cellStyle name="_4OK" xfId="2650" xr:uid="{00000000-0005-0000-0000-0000540A0000}"/>
    <cellStyle name="_5OK" xfId="2651" xr:uid="{00000000-0005-0000-0000-0000550A0000}"/>
    <cellStyle name="_6OK" xfId="2652" xr:uid="{00000000-0005-0000-0000-0000560A0000}"/>
    <cellStyle name="_7OK" xfId="2653" xr:uid="{00000000-0005-0000-0000-0000570A0000}"/>
    <cellStyle name="_8OK" xfId="2654" xr:uid="{00000000-0005-0000-0000-0000580A0000}"/>
    <cellStyle name="_Book2" xfId="2655" xr:uid="{00000000-0005-0000-0000-0000590A0000}"/>
    <cellStyle name="_Book2 10" xfId="2656" xr:uid="{00000000-0005-0000-0000-00005A0A0000}"/>
    <cellStyle name="_Book2 11" xfId="2657" xr:uid="{00000000-0005-0000-0000-00005B0A0000}"/>
    <cellStyle name="_Book2 12" xfId="2658" xr:uid="{00000000-0005-0000-0000-00005C0A0000}"/>
    <cellStyle name="_Book2 13" xfId="2659" xr:uid="{00000000-0005-0000-0000-00005D0A0000}"/>
    <cellStyle name="_Book2 14" xfId="2660" xr:uid="{00000000-0005-0000-0000-00005E0A0000}"/>
    <cellStyle name="_Book2 15" xfId="2661" xr:uid="{00000000-0005-0000-0000-00005F0A0000}"/>
    <cellStyle name="_Book2 16" xfId="2662" xr:uid="{00000000-0005-0000-0000-0000600A0000}"/>
    <cellStyle name="_Book2 17" xfId="2663" xr:uid="{00000000-0005-0000-0000-0000610A0000}"/>
    <cellStyle name="_Book2 18" xfId="2664" xr:uid="{00000000-0005-0000-0000-0000620A0000}"/>
    <cellStyle name="_Book2 19" xfId="2665" xr:uid="{00000000-0005-0000-0000-0000630A0000}"/>
    <cellStyle name="_Book2 2" xfId="2666" xr:uid="{00000000-0005-0000-0000-0000640A0000}"/>
    <cellStyle name="_Book2 3" xfId="2667" xr:uid="{00000000-0005-0000-0000-0000650A0000}"/>
    <cellStyle name="_Book2 4" xfId="2668" xr:uid="{00000000-0005-0000-0000-0000660A0000}"/>
    <cellStyle name="_Book2 5" xfId="2669" xr:uid="{00000000-0005-0000-0000-0000670A0000}"/>
    <cellStyle name="_Book2 6" xfId="2670" xr:uid="{00000000-0005-0000-0000-0000680A0000}"/>
    <cellStyle name="_Book2 7" xfId="2671" xr:uid="{00000000-0005-0000-0000-0000690A0000}"/>
    <cellStyle name="_Book2 8" xfId="2672" xr:uid="{00000000-0005-0000-0000-00006A0A0000}"/>
    <cellStyle name="_Book2 9" xfId="2673" xr:uid="{00000000-0005-0000-0000-00006B0A0000}"/>
    <cellStyle name="_Book2_01 Don vi HC" xfId="2674" xr:uid="{00000000-0005-0000-0000-00006C0A0000}"/>
    <cellStyle name="_Book2_01 Don vi HC 2" xfId="2675" xr:uid="{00000000-0005-0000-0000-00006D0A0000}"/>
    <cellStyle name="_Book2_01 Don vi HC_Book2" xfId="2676" xr:uid="{00000000-0005-0000-0000-00006E0A0000}"/>
    <cellStyle name="_Book2_01 Don vi HC_NGTK-daydu-2014-Laodong" xfId="2677" xr:uid="{00000000-0005-0000-0000-00006F0A0000}"/>
    <cellStyle name="_Book2_01 Don vi HC_Niengiam_Hung_final" xfId="2678" xr:uid="{00000000-0005-0000-0000-0000700A0000}"/>
    <cellStyle name="_Book2_01 DVHC-DSLD 2010" xfId="2679" xr:uid="{00000000-0005-0000-0000-0000710A0000}"/>
    <cellStyle name="_Book2_01 DVHC-DSLD 2010 2" xfId="2680" xr:uid="{00000000-0005-0000-0000-0000720A0000}"/>
    <cellStyle name="_Book2_01 DVHC-DSLD 2010_Book2" xfId="2681" xr:uid="{00000000-0005-0000-0000-0000730A0000}"/>
    <cellStyle name="_Book2_01 DVHC-DSLD 2010_Mau" xfId="2682" xr:uid="{00000000-0005-0000-0000-0000740A0000}"/>
    <cellStyle name="_Book2_01 DVHC-DSLD 2010_NGTK-daydu-2014-Laodong" xfId="2683" xr:uid="{00000000-0005-0000-0000-0000750A0000}"/>
    <cellStyle name="_Book2_01 DVHC-DSLD 2010_Niengiam_Hung_final" xfId="2684" xr:uid="{00000000-0005-0000-0000-0000760A0000}"/>
    <cellStyle name="_Book2_02  Dan so lao dong(OK)" xfId="2685" xr:uid="{00000000-0005-0000-0000-0000770A0000}"/>
    <cellStyle name="_Book2_02 Dan so 2010 (ok)" xfId="2686" xr:uid="{00000000-0005-0000-0000-0000780A0000}"/>
    <cellStyle name="_Book2_02 Dan so Lao dong 2011" xfId="2687" xr:uid="{00000000-0005-0000-0000-0000790A0000}"/>
    <cellStyle name="_Book2_02 Danso_Laodong 2012(chuan) CO SO" xfId="2688" xr:uid="{00000000-0005-0000-0000-00007A0A0000}"/>
    <cellStyle name="_Book2_02 DSLD_2011(ok).xls" xfId="2689" xr:uid="{00000000-0005-0000-0000-00007B0A0000}"/>
    <cellStyle name="_Book2_03 TKQG va Thu chi NSNN 2012" xfId="2690" xr:uid="{00000000-0005-0000-0000-00007C0A0000}"/>
    <cellStyle name="_Book2_04 Doanh nghiep va CSKDCT 2012" xfId="2691" xr:uid="{00000000-0005-0000-0000-00007D0A0000}"/>
    <cellStyle name="_Book2_05 Doanh nghiep va Ca the_2011 (Ok)" xfId="2692" xr:uid="{00000000-0005-0000-0000-00007E0A0000}"/>
    <cellStyle name="_Book2_05 NGTT DN 2010 (OK)" xfId="2693" xr:uid="{00000000-0005-0000-0000-00007F0A0000}"/>
    <cellStyle name="_Book2_05 NGTT DN 2010 (OK) 2" xfId="2694" xr:uid="{00000000-0005-0000-0000-0000800A0000}"/>
    <cellStyle name="_Book2_05 NGTT DN 2010 (OK)_Bo sung 04 bieu Cong nghiep" xfId="2695" xr:uid="{00000000-0005-0000-0000-0000810A0000}"/>
    <cellStyle name="_Book2_05 NGTT DN 2010 (OK)_Bo sung 04 bieu Cong nghiep 2" xfId="2696" xr:uid="{00000000-0005-0000-0000-0000820A0000}"/>
    <cellStyle name="_Book2_05 NGTT DN 2010 (OK)_Bo sung 04 bieu Cong nghiep_Book2" xfId="2697" xr:uid="{00000000-0005-0000-0000-0000830A0000}"/>
    <cellStyle name="_Book2_05 NGTT DN 2010 (OK)_Bo sung 04 bieu Cong nghiep_Mau" xfId="2698" xr:uid="{00000000-0005-0000-0000-0000840A0000}"/>
    <cellStyle name="_Book2_05 NGTT DN 2010 (OK)_Bo sung 04 bieu Cong nghiep_NGTK-daydu-2014-Laodong" xfId="2699" xr:uid="{00000000-0005-0000-0000-0000850A0000}"/>
    <cellStyle name="_Book2_05 NGTT DN 2010 (OK)_Bo sung 04 bieu Cong nghiep_Niengiam_Hung_final" xfId="2700" xr:uid="{00000000-0005-0000-0000-0000860A0000}"/>
    <cellStyle name="_Book2_05 NGTT DN 2010 (OK)_Book2" xfId="2701" xr:uid="{00000000-0005-0000-0000-0000870A0000}"/>
    <cellStyle name="_Book2_05 NGTT DN 2010 (OK)_Mau" xfId="2702" xr:uid="{00000000-0005-0000-0000-0000880A0000}"/>
    <cellStyle name="_Book2_05 NGTT DN 2010 (OK)_NGTK-daydu-2014-Laodong" xfId="2703" xr:uid="{00000000-0005-0000-0000-0000890A0000}"/>
    <cellStyle name="_Book2_05 NGTT DN 2010 (OK)_Niengiam_Hung_final" xfId="2704" xr:uid="{00000000-0005-0000-0000-00008A0A0000}"/>
    <cellStyle name="_Book2_06 NGTT LN,TS 2013 co so" xfId="2705" xr:uid="{00000000-0005-0000-0000-00008B0A0000}"/>
    <cellStyle name="_Book2_06 Nong, lam nghiep 2010  (ok)" xfId="2706" xr:uid="{00000000-0005-0000-0000-00008C0A0000}"/>
    <cellStyle name="_Book2_07 NGTT CN 2012" xfId="2707" xr:uid="{00000000-0005-0000-0000-00008D0A0000}"/>
    <cellStyle name="_Book2_08 Thuong mai Tong muc - Diep" xfId="2708" xr:uid="{00000000-0005-0000-0000-00008E0A0000}"/>
    <cellStyle name="_Book2_08 Thuong mai va Du lich (Ok)" xfId="2709" xr:uid="{00000000-0005-0000-0000-00008F0A0000}"/>
    <cellStyle name="_Book2_08 Thuong mai va Du lich (Ok)_nien giam tom tat nong nghiep 2013" xfId="2710" xr:uid="{00000000-0005-0000-0000-0000900A0000}"/>
    <cellStyle name="_Book2_08 Thuong mai va Du lich (Ok)_Phan II (In)" xfId="2711" xr:uid="{00000000-0005-0000-0000-0000910A0000}"/>
    <cellStyle name="_Book2_09 Chi so gia 2011- VuTKG-1 (Ok)" xfId="2712" xr:uid="{00000000-0005-0000-0000-0000920A0000}"/>
    <cellStyle name="_Book2_09 Chi so gia 2011- VuTKG-1 (Ok)_nien giam tom tat nong nghiep 2013" xfId="2713" xr:uid="{00000000-0005-0000-0000-0000930A0000}"/>
    <cellStyle name="_Book2_09 Chi so gia 2011- VuTKG-1 (Ok)_Phan II (In)" xfId="2714" xr:uid="{00000000-0005-0000-0000-0000940A0000}"/>
    <cellStyle name="_Book2_09 Du lich" xfId="2715" xr:uid="{00000000-0005-0000-0000-0000950A0000}"/>
    <cellStyle name="_Book2_09 Du lich_nien giam tom tat nong nghiep 2013" xfId="2716" xr:uid="{00000000-0005-0000-0000-0000960A0000}"/>
    <cellStyle name="_Book2_09 Du lich_Phan II (In)" xfId="2717" xr:uid="{00000000-0005-0000-0000-0000970A0000}"/>
    <cellStyle name="_Book2_10 Market VH, YT, GD, NGTT 2011 " xfId="2718" xr:uid="{00000000-0005-0000-0000-0000980A0000}"/>
    <cellStyle name="_Book2_10 Market VH, YT, GD, NGTT 2011  2" xfId="2719" xr:uid="{00000000-0005-0000-0000-0000990A0000}"/>
    <cellStyle name="_Book2_10 Market VH, YT, GD, NGTT 2011 _02  Dan so lao dong(OK)" xfId="2720" xr:uid="{00000000-0005-0000-0000-00009A0A0000}"/>
    <cellStyle name="_Book2_10 Market VH, YT, GD, NGTT 2011 _03 TKQG va Thu chi NSNN 2012" xfId="2721" xr:uid="{00000000-0005-0000-0000-00009B0A0000}"/>
    <cellStyle name="_Book2_10 Market VH, YT, GD, NGTT 2011 _04 Doanh nghiep va CSKDCT 2012" xfId="2722" xr:uid="{00000000-0005-0000-0000-00009C0A0000}"/>
    <cellStyle name="_Book2_10 Market VH, YT, GD, NGTT 2011 _05 Doanh nghiep va Ca the_2011 (Ok)" xfId="2723" xr:uid="{00000000-0005-0000-0000-00009D0A0000}"/>
    <cellStyle name="_Book2_10 Market VH, YT, GD, NGTT 2011 _06 NGTT LN,TS 2013 co so" xfId="2724" xr:uid="{00000000-0005-0000-0000-00009E0A0000}"/>
    <cellStyle name="_Book2_10 Market VH, YT, GD, NGTT 2011 _07 NGTT CN 2012" xfId="2725" xr:uid="{00000000-0005-0000-0000-00009F0A0000}"/>
    <cellStyle name="_Book2_10 Market VH, YT, GD, NGTT 2011 _08 Thuong mai Tong muc - Diep" xfId="2726" xr:uid="{00000000-0005-0000-0000-0000A00A0000}"/>
    <cellStyle name="_Book2_10 Market VH, YT, GD, NGTT 2011 _08 Thuong mai va Du lich (Ok)" xfId="2727" xr:uid="{00000000-0005-0000-0000-0000A10A0000}"/>
    <cellStyle name="_Book2_10 Market VH, YT, GD, NGTT 2011 _08 Thuong mai va Du lich (Ok)_nien giam tom tat nong nghiep 2013" xfId="2728" xr:uid="{00000000-0005-0000-0000-0000A20A0000}"/>
    <cellStyle name="_Book2_10 Market VH, YT, GD, NGTT 2011 _08 Thuong mai va Du lich (Ok)_Phan II (In)" xfId="2729" xr:uid="{00000000-0005-0000-0000-0000A30A0000}"/>
    <cellStyle name="_Book2_10 Market VH, YT, GD, NGTT 2011 _09 Chi so gia 2011- VuTKG-1 (Ok)" xfId="2730" xr:uid="{00000000-0005-0000-0000-0000A40A0000}"/>
    <cellStyle name="_Book2_10 Market VH, YT, GD, NGTT 2011 _09 Chi so gia 2011- VuTKG-1 (Ok)_nien giam tom tat nong nghiep 2013" xfId="2731" xr:uid="{00000000-0005-0000-0000-0000A50A0000}"/>
    <cellStyle name="_Book2_10 Market VH, YT, GD, NGTT 2011 _09 Chi so gia 2011- VuTKG-1 (Ok)_Phan II (In)" xfId="2732" xr:uid="{00000000-0005-0000-0000-0000A60A0000}"/>
    <cellStyle name="_Book2_10 Market VH, YT, GD, NGTT 2011 _09 Du lich" xfId="2733" xr:uid="{00000000-0005-0000-0000-0000A70A0000}"/>
    <cellStyle name="_Book2_10 Market VH, YT, GD, NGTT 2011 _09 Du lich_nien giam tom tat nong nghiep 2013" xfId="2734" xr:uid="{00000000-0005-0000-0000-0000A80A0000}"/>
    <cellStyle name="_Book2_10 Market VH, YT, GD, NGTT 2011 _09 Du lich_Phan II (In)" xfId="2735" xr:uid="{00000000-0005-0000-0000-0000A90A0000}"/>
    <cellStyle name="_Book2_10 Market VH, YT, GD, NGTT 2011 _10 Van tai va BCVT (da sua ok)" xfId="2736" xr:uid="{00000000-0005-0000-0000-0000AA0A0000}"/>
    <cellStyle name="_Book2_10 Market VH, YT, GD, NGTT 2011 _10 Van tai va BCVT (da sua ok)_nien giam tom tat nong nghiep 2013" xfId="2737" xr:uid="{00000000-0005-0000-0000-0000AB0A0000}"/>
    <cellStyle name="_Book2_10 Market VH, YT, GD, NGTT 2011 _10 Van tai va BCVT (da sua ok)_Phan II (In)" xfId="2738" xr:uid="{00000000-0005-0000-0000-0000AC0A0000}"/>
    <cellStyle name="_Book2_10 Market VH, YT, GD, NGTT 2011 _11 (3)" xfId="2739" xr:uid="{00000000-0005-0000-0000-0000AD0A0000}"/>
    <cellStyle name="_Book2_10 Market VH, YT, GD, NGTT 2011 _11 (3) 2" xfId="2740" xr:uid="{00000000-0005-0000-0000-0000AE0A0000}"/>
    <cellStyle name="_Book2_10 Market VH, YT, GD, NGTT 2011 _11 (3)_04 Doanh nghiep va CSKDCT 2012" xfId="2741" xr:uid="{00000000-0005-0000-0000-0000AF0A0000}"/>
    <cellStyle name="_Book2_10 Market VH, YT, GD, NGTT 2011 _11 (3)_Book2" xfId="2742" xr:uid="{00000000-0005-0000-0000-0000B00A0000}"/>
    <cellStyle name="_Book2_10 Market VH, YT, GD, NGTT 2011 _11 (3)_NGTK-daydu-2014-Laodong" xfId="2743" xr:uid="{00000000-0005-0000-0000-0000B10A0000}"/>
    <cellStyle name="_Book2_10 Market VH, YT, GD, NGTT 2011 _11 (3)_nien giam tom tat nong nghiep 2013" xfId="2744" xr:uid="{00000000-0005-0000-0000-0000B20A0000}"/>
    <cellStyle name="_Book2_10 Market VH, YT, GD, NGTT 2011 _11 (3)_Niengiam_Hung_final" xfId="2745" xr:uid="{00000000-0005-0000-0000-0000B30A0000}"/>
    <cellStyle name="_Book2_10 Market VH, YT, GD, NGTT 2011 _11 (3)_Phan II (In)" xfId="2746" xr:uid="{00000000-0005-0000-0000-0000B40A0000}"/>
    <cellStyle name="_Book2_10 Market VH, YT, GD, NGTT 2011 _11 (3)_Xl0000167" xfId="2747" xr:uid="{00000000-0005-0000-0000-0000B50A0000}"/>
    <cellStyle name="_Book2_10 Market VH, YT, GD, NGTT 2011 _12 (2)" xfId="2748" xr:uid="{00000000-0005-0000-0000-0000B60A0000}"/>
    <cellStyle name="_Book2_10 Market VH, YT, GD, NGTT 2011 _12 (2) 2" xfId="2749" xr:uid="{00000000-0005-0000-0000-0000B70A0000}"/>
    <cellStyle name="_Book2_10 Market VH, YT, GD, NGTT 2011 _12 (2)_04 Doanh nghiep va CSKDCT 2012" xfId="2750" xr:uid="{00000000-0005-0000-0000-0000B80A0000}"/>
    <cellStyle name="_Book2_10 Market VH, YT, GD, NGTT 2011 _12 (2)_Book2" xfId="2751" xr:uid="{00000000-0005-0000-0000-0000B90A0000}"/>
    <cellStyle name="_Book2_10 Market VH, YT, GD, NGTT 2011 _12 (2)_NGTK-daydu-2014-Laodong" xfId="2752" xr:uid="{00000000-0005-0000-0000-0000BA0A0000}"/>
    <cellStyle name="_Book2_10 Market VH, YT, GD, NGTT 2011 _12 (2)_nien giam tom tat nong nghiep 2013" xfId="2753" xr:uid="{00000000-0005-0000-0000-0000BB0A0000}"/>
    <cellStyle name="_Book2_10 Market VH, YT, GD, NGTT 2011 _12 (2)_Niengiam_Hung_final" xfId="2754" xr:uid="{00000000-0005-0000-0000-0000BC0A0000}"/>
    <cellStyle name="_Book2_10 Market VH, YT, GD, NGTT 2011 _12 (2)_Phan II (In)" xfId="2755" xr:uid="{00000000-0005-0000-0000-0000BD0A0000}"/>
    <cellStyle name="_Book2_10 Market VH, YT, GD, NGTT 2011 _12 (2)_Xl0000167" xfId="2756" xr:uid="{00000000-0005-0000-0000-0000BE0A0000}"/>
    <cellStyle name="_Book2_10 Market VH, YT, GD, NGTT 2011 _12 Giao duc, Y Te va Muc songnam2011" xfId="2757" xr:uid="{00000000-0005-0000-0000-0000BF0A0000}"/>
    <cellStyle name="_Book2_10 Market VH, YT, GD, NGTT 2011 _12 Giao duc, Y Te va Muc songnam2011_nien giam tom tat nong nghiep 2013" xfId="2758" xr:uid="{00000000-0005-0000-0000-0000C00A0000}"/>
    <cellStyle name="_Book2_10 Market VH, YT, GD, NGTT 2011 _12 Giao duc, Y Te va Muc songnam2011_Phan II (In)" xfId="2759" xr:uid="{00000000-0005-0000-0000-0000C10A0000}"/>
    <cellStyle name="_Book2_10 Market VH, YT, GD, NGTT 2011 _12 MSDC_Thuy Van" xfId="2760" xr:uid="{00000000-0005-0000-0000-0000C20A0000}"/>
    <cellStyle name="_Book2_10 Market VH, YT, GD, NGTT 2011 _13 Van tai 2012" xfId="2761" xr:uid="{00000000-0005-0000-0000-0000C30A0000}"/>
    <cellStyle name="_Book2_10 Market VH, YT, GD, NGTT 2011 _Book2" xfId="2762" xr:uid="{00000000-0005-0000-0000-0000C40A0000}"/>
    <cellStyle name="_Book2_10 Market VH, YT, GD, NGTT 2011 _Giaoduc2013(ok)" xfId="2763" xr:uid="{00000000-0005-0000-0000-0000C50A0000}"/>
    <cellStyle name="_Book2_10 Market VH, YT, GD, NGTT 2011 _Maket NGTT2012 LN,TS (7-1-2013)" xfId="2764" xr:uid="{00000000-0005-0000-0000-0000C60A0000}"/>
    <cellStyle name="_Book2_10 Market VH, YT, GD, NGTT 2011 _Maket NGTT2012 LN,TS (7-1-2013)_Nongnghiep" xfId="2765" xr:uid="{00000000-0005-0000-0000-0000C70A0000}"/>
    <cellStyle name="_Book2_10 Market VH, YT, GD, NGTT 2011 _Ngiam_lamnghiep_2011_v2(1)(1)" xfId="2766" xr:uid="{00000000-0005-0000-0000-0000C80A0000}"/>
    <cellStyle name="_Book2_10 Market VH, YT, GD, NGTT 2011 _Ngiam_lamnghiep_2011_v2(1)(1)_Nongnghiep" xfId="2767" xr:uid="{00000000-0005-0000-0000-0000C90A0000}"/>
    <cellStyle name="_Book2_10 Market VH, YT, GD, NGTT 2011 _NGTK-daydu-2014-Laodong" xfId="2768" xr:uid="{00000000-0005-0000-0000-0000CA0A0000}"/>
    <cellStyle name="_Book2_10 Market VH, YT, GD, NGTT 2011 _NGTT LN,TS 2012 (Chuan)" xfId="2769" xr:uid="{00000000-0005-0000-0000-0000CB0A0000}"/>
    <cellStyle name="_Book2_10 Market VH, YT, GD, NGTT 2011 _Nien giam TT Vu Nong nghiep 2012(solieu)-gui Vu TH 29-3-2013" xfId="2770" xr:uid="{00000000-0005-0000-0000-0000CC0A0000}"/>
    <cellStyle name="_Book2_10 Market VH, YT, GD, NGTT 2011 _Niengiam_Hung_final" xfId="2771" xr:uid="{00000000-0005-0000-0000-0000CD0A0000}"/>
    <cellStyle name="_Book2_10 Market VH, YT, GD, NGTT 2011 _Nongnghiep" xfId="2772" xr:uid="{00000000-0005-0000-0000-0000CE0A0000}"/>
    <cellStyle name="_Book2_10 Market VH, YT, GD, NGTT 2011 _Nongnghiep NGDD 2012_cap nhat den 24-5-2013(1)" xfId="2773" xr:uid="{00000000-0005-0000-0000-0000CF0A0000}"/>
    <cellStyle name="_Book2_10 Market VH, YT, GD, NGTT 2011 _Nongnghiep_Nongnghiep NGDD 2012_cap nhat den 24-5-2013(1)" xfId="2774" xr:uid="{00000000-0005-0000-0000-0000D00A0000}"/>
    <cellStyle name="_Book2_10 Market VH, YT, GD, NGTT 2011 _So lieu quoc te TH" xfId="2775" xr:uid="{00000000-0005-0000-0000-0000D10A0000}"/>
    <cellStyle name="_Book2_10 Market VH, YT, GD, NGTT 2011 _So lieu quoc te TH_nien giam tom tat nong nghiep 2013" xfId="2776" xr:uid="{00000000-0005-0000-0000-0000D20A0000}"/>
    <cellStyle name="_Book2_10 Market VH, YT, GD, NGTT 2011 _So lieu quoc te TH_Phan II (In)" xfId="2777" xr:uid="{00000000-0005-0000-0000-0000D30A0000}"/>
    <cellStyle name="_Book2_10 Market VH, YT, GD, NGTT 2011 _TKQG" xfId="2778" xr:uid="{00000000-0005-0000-0000-0000D40A0000}"/>
    <cellStyle name="_Book2_10 Market VH, YT, GD, NGTT 2011 _Xl0000147" xfId="2779" xr:uid="{00000000-0005-0000-0000-0000D50A0000}"/>
    <cellStyle name="_Book2_10 Market VH, YT, GD, NGTT 2011 _Xl0000167" xfId="2780" xr:uid="{00000000-0005-0000-0000-0000D60A0000}"/>
    <cellStyle name="_Book2_10 Market VH, YT, GD, NGTT 2011 _XNK" xfId="2781" xr:uid="{00000000-0005-0000-0000-0000D70A0000}"/>
    <cellStyle name="_Book2_10 Market VH, YT, GD, NGTT 2011 _XNK_nien giam tom tat nong nghiep 2013" xfId="2782" xr:uid="{00000000-0005-0000-0000-0000D80A0000}"/>
    <cellStyle name="_Book2_10 Market VH, YT, GD, NGTT 2011 _XNK_Phan II (In)" xfId="2783" xr:uid="{00000000-0005-0000-0000-0000D90A0000}"/>
    <cellStyle name="_Book2_10 Van tai va BCVT (da sua ok)" xfId="2784" xr:uid="{00000000-0005-0000-0000-0000DA0A0000}"/>
    <cellStyle name="_Book2_10 Van tai va BCVT (da sua ok)_nien giam tom tat nong nghiep 2013" xfId="2785" xr:uid="{00000000-0005-0000-0000-0000DB0A0000}"/>
    <cellStyle name="_Book2_10 Van tai va BCVT (da sua ok)_Phan II (In)" xfId="2786" xr:uid="{00000000-0005-0000-0000-0000DC0A0000}"/>
    <cellStyle name="_Book2_10 VH, YT, GD, NGTT 2010 - (OK)" xfId="2787" xr:uid="{00000000-0005-0000-0000-0000DD0A0000}"/>
    <cellStyle name="_Book2_10 VH, YT, GD, NGTT 2010 - (OK) 2" xfId="2788" xr:uid="{00000000-0005-0000-0000-0000DE0A0000}"/>
    <cellStyle name="_Book2_10 VH, YT, GD, NGTT 2010 - (OK)_Bo sung 04 bieu Cong nghiep" xfId="2789" xr:uid="{00000000-0005-0000-0000-0000DF0A0000}"/>
    <cellStyle name="_Book2_10 VH, YT, GD, NGTT 2010 - (OK)_Bo sung 04 bieu Cong nghiep 2" xfId="2790" xr:uid="{00000000-0005-0000-0000-0000E00A0000}"/>
    <cellStyle name="_Book2_10 VH, YT, GD, NGTT 2010 - (OK)_Bo sung 04 bieu Cong nghiep_Book2" xfId="2791" xr:uid="{00000000-0005-0000-0000-0000E10A0000}"/>
    <cellStyle name="_Book2_10 VH, YT, GD, NGTT 2010 - (OK)_Bo sung 04 bieu Cong nghiep_Mau" xfId="2792" xr:uid="{00000000-0005-0000-0000-0000E20A0000}"/>
    <cellStyle name="_Book2_10 VH, YT, GD, NGTT 2010 - (OK)_Bo sung 04 bieu Cong nghiep_NGTK-daydu-2014-Laodong" xfId="2793" xr:uid="{00000000-0005-0000-0000-0000E30A0000}"/>
    <cellStyle name="_Book2_10 VH, YT, GD, NGTT 2010 - (OK)_Bo sung 04 bieu Cong nghiep_Niengiam_Hung_final" xfId="2794" xr:uid="{00000000-0005-0000-0000-0000E40A0000}"/>
    <cellStyle name="_Book2_10 VH, YT, GD, NGTT 2010 - (OK)_Book2" xfId="2795" xr:uid="{00000000-0005-0000-0000-0000E50A0000}"/>
    <cellStyle name="_Book2_10 VH, YT, GD, NGTT 2010 - (OK)_Mau" xfId="2796" xr:uid="{00000000-0005-0000-0000-0000E60A0000}"/>
    <cellStyle name="_Book2_10 VH, YT, GD, NGTT 2010 - (OK)_NGTK-daydu-2014-Laodong" xfId="2797" xr:uid="{00000000-0005-0000-0000-0000E70A0000}"/>
    <cellStyle name="_Book2_10 VH, YT, GD, NGTT 2010 - (OK)_Niengiam_Hung_final" xfId="2798" xr:uid="{00000000-0005-0000-0000-0000E80A0000}"/>
    <cellStyle name="_Book2_11 (3)" xfId="2799" xr:uid="{00000000-0005-0000-0000-0000E90A0000}"/>
    <cellStyle name="_Book2_11 (3) 2" xfId="2800" xr:uid="{00000000-0005-0000-0000-0000EA0A0000}"/>
    <cellStyle name="_Book2_11 (3)_04 Doanh nghiep va CSKDCT 2012" xfId="2801" xr:uid="{00000000-0005-0000-0000-0000EB0A0000}"/>
    <cellStyle name="_Book2_11 (3)_Book2" xfId="2802" xr:uid="{00000000-0005-0000-0000-0000EC0A0000}"/>
    <cellStyle name="_Book2_11 (3)_NGTK-daydu-2014-Laodong" xfId="2803" xr:uid="{00000000-0005-0000-0000-0000ED0A0000}"/>
    <cellStyle name="_Book2_11 (3)_nien giam tom tat nong nghiep 2013" xfId="2804" xr:uid="{00000000-0005-0000-0000-0000EE0A0000}"/>
    <cellStyle name="_Book2_11 (3)_Niengiam_Hung_final" xfId="2805" xr:uid="{00000000-0005-0000-0000-0000EF0A0000}"/>
    <cellStyle name="_Book2_11 (3)_Phan II (In)" xfId="2806" xr:uid="{00000000-0005-0000-0000-0000F00A0000}"/>
    <cellStyle name="_Book2_11 (3)_Xl0000167" xfId="2807" xr:uid="{00000000-0005-0000-0000-0000F10A0000}"/>
    <cellStyle name="_Book2_12 (2)" xfId="2808" xr:uid="{00000000-0005-0000-0000-0000F20A0000}"/>
    <cellStyle name="_Book2_12 (2) 2" xfId="2809" xr:uid="{00000000-0005-0000-0000-0000F30A0000}"/>
    <cellStyle name="_Book2_12 (2)_04 Doanh nghiep va CSKDCT 2012" xfId="2810" xr:uid="{00000000-0005-0000-0000-0000F40A0000}"/>
    <cellStyle name="_Book2_12 (2)_Book2" xfId="2811" xr:uid="{00000000-0005-0000-0000-0000F50A0000}"/>
    <cellStyle name="_Book2_12 (2)_NGTK-daydu-2014-Laodong" xfId="2812" xr:uid="{00000000-0005-0000-0000-0000F60A0000}"/>
    <cellStyle name="_Book2_12 (2)_nien giam tom tat nong nghiep 2013" xfId="2813" xr:uid="{00000000-0005-0000-0000-0000F70A0000}"/>
    <cellStyle name="_Book2_12 (2)_Niengiam_Hung_final" xfId="2814" xr:uid="{00000000-0005-0000-0000-0000F80A0000}"/>
    <cellStyle name="_Book2_12 (2)_Phan II (In)" xfId="2815" xr:uid="{00000000-0005-0000-0000-0000F90A0000}"/>
    <cellStyle name="_Book2_12 (2)_Xl0000167" xfId="2816" xr:uid="{00000000-0005-0000-0000-0000FA0A0000}"/>
    <cellStyle name="_Book2_12 Chi so gia 2012(chuan) co so" xfId="2817" xr:uid="{00000000-0005-0000-0000-0000FB0A0000}"/>
    <cellStyle name="_Book2_12 Giao duc, Y Te va Muc songnam2011" xfId="2818" xr:uid="{00000000-0005-0000-0000-0000FC0A0000}"/>
    <cellStyle name="_Book2_12 Giao duc, Y Te va Muc songnam2011_nien giam tom tat nong nghiep 2013" xfId="2819" xr:uid="{00000000-0005-0000-0000-0000FD0A0000}"/>
    <cellStyle name="_Book2_12 Giao duc, Y Te va Muc songnam2011_Phan II (In)" xfId="2820" xr:uid="{00000000-0005-0000-0000-0000FE0A0000}"/>
    <cellStyle name="_Book2_13 Van tai 2012" xfId="2821" xr:uid="{00000000-0005-0000-0000-0000FF0A0000}"/>
    <cellStyle name="_Book2_Book1" xfId="2822" xr:uid="{00000000-0005-0000-0000-0000000B0000}"/>
    <cellStyle name="_Book2_Book1 2" xfId="2823" xr:uid="{00000000-0005-0000-0000-0000010B0000}"/>
    <cellStyle name="_Book2_Book1_Book2" xfId="2824" xr:uid="{00000000-0005-0000-0000-0000020B0000}"/>
    <cellStyle name="_Book2_Book1_Mau" xfId="2825" xr:uid="{00000000-0005-0000-0000-0000030B0000}"/>
    <cellStyle name="_Book2_Book1_NGTK-daydu-2014-Laodong" xfId="2826" xr:uid="{00000000-0005-0000-0000-0000040B0000}"/>
    <cellStyle name="_Book2_Book1_Niengiam_Hung_final" xfId="2827" xr:uid="{00000000-0005-0000-0000-0000050B0000}"/>
    <cellStyle name="_Book2_CucThongke-phucdap-Tuan-Anh" xfId="2828" xr:uid="{00000000-0005-0000-0000-0000060B0000}"/>
    <cellStyle name="_Book2_dan so phan tich 10 nam(moi)" xfId="2829" xr:uid="{00000000-0005-0000-0000-0000070B0000}"/>
    <cellStyle name="_Book2_dan so phan tich 10 nam(moi) 2" xfId="2830" xr:uid="{00000000-0005-0000-0000-0000080B0000}"/>
    <cellStyle name="_Book2_dan so phan tich 10 nam(moi)_Book2" xfId="2831" xr:uid="{00000000-0005-0000-0000-0000090B0000}"/>
    <cellStyle name="_Book2_dan so phan tich 10 nam(moi)_Mau" xfId="2832" xr:uid="{00000000-0005-0000-0000-00000A0B0000}"/>
    <cellStyle name="_Book2_dan so phan tich 10 nam(moi)_NGTK-daydu-2014-Laodong" xfId="2833" xr:uid="{00000000-0005-0000-0000-00000B0B0000}"/>
    <cellStyle name="_Book2_dan so phan tich 10 nam(moi)_Niengiam_Hung_final" xfId="2834" xr:uid="{00000000-0005-0000-0000-00000C0B0000}"/>
    <cellStyle name="_Book2_Giaoduc2013(ok)" xfId="2835" xr:uid="{00000000-0005-0000-0000-00000D0B0000}"/>
    <cellStyle name="_Book2_GTSXNN" xfId="2836" xr:uid="{00000000-0005-0000-0000-00000E0B0000}"/>
    <cellStyle name="_Book2_GTSXNN_Nongnghiep NGDD 2012_cap nhat den 24-5-2013(1)" xfId="2837" xr:uid="{00000000-0005-0000-0000-00000F0B0000}"/>
    <cellStyle name="_Book2_Maket NGTT2012 LN,TS (7-1-2013)" xfId="2838" xr:uid="{00000000-0005-0000-0000-0000100B0000}"/>
    <cellStyle name="_Book2_Maket NGTT2012 LN,TS (7-1-2013)_Nongnghiep" xfId="2839" xr:uid="{00000000-0005-0000-0000-0000110B0000}"/>
    <cellStyle name="_Book2_Mau" xfId="2840" xr:uid="{00000000-0005-0000-0000-0000120B0000}"/>
    <cellStyle name="_Book2_NGDD 2013 Thu chi NSNN " xfId="2841" xr:uid="{00000000-0005-0000-0000-0000130B0000}"/>
    <cellStyle name="_Book2_Ngiam_lamnghiep_2011_v2(1)(1)" xfId="2842" xr:uid="{00000000-0005-0000-0000-0000140B0000}"/>
    <cellStyle name="_Book2_Ngiam_lamnghiep_2011_v2(1)(1)_Nongnghiep" xfId="2843" xr:uid="{00000000-0005-0000-0000-0000150B0000}"/>
    <cellStyle name="_Book2_NGTT LN,TS 2012 (Chuan)" xfId="2844" xr:uid="{00000000-0005-0000-0000-0000160B0000}"/>
    <cellStyle name="_Book2_Nien giam day du  Nong nghiep 2010" xfId="2845" xr:uid="{00000000-0005-0000-0000-0000170B0000}"/>
    <cellStyle name="_Book2_Nien giam TT Vu Nong nghiep 2012(solieu)-gui Vu TH 29-3-2013" xfId="2846" xr:uid="{00000000-0005-0000-0000-0000180B0000}"/>
    <cellStyle name="_Book2_Nongnghiep" xfId="2847" xr:uid="{00000000-0005-0000-0000-0000190B0000}"/>
    <cellStyle name="_Book2_Nongnghiep 2" xfId="2848" xr:uid="{00000000-0005-0000-0000-00001A0B0000}"/>
    <cellStyle name="_Book2_Nongnghiep_Bo sung 04 bieu Cong nghiep" xfId="2849" xr:uid="{00000000-0005-0000-0000-00001B0B0000}"/>
    <cellStyle name="_Book2_Nongnghiep_Bo sung 04 bieu Cong nghiep 2" xfId="2850" xr:uid="{00000000-0005-0000-0000-00001C0B0000}"/>
    <cellStyle name="_Book2_Nongnghiep_Bo sung 04 bieu Cong nghiep_Book2" xfId="2851" xr:uid="{00000000-0005-0000-0000-00001D0B0000}"/>
    <cellStyle name="_Book2_Nongnghiep_Bo sung 04 bieu Cong nghiep_Mau" xfId="2852" xr:uid="{00000000-0005-0000-0000-00001E0B0000}"/>
    <cellStyle name="_Book2_Nongnghiep_Bo sung 04 bieu Cong nghiep_NGTK-daydu-2014-Laodong" xfId="2853" xr:uid="{00000000-0005-0000-0000-00001F0B0000}"/>
    <cellStyle name="_Book2_Nongnghiep_Bo sung 04 bieu Cong nghiep_Niengiam_Hung_final" xfId="2854" xr:uid="{00000000-0005-0000-0000-0000200B0000}"/>
    <cellStyle name="_Book2_Nongnghiep_Book2" xfId="2855" xr:uid="{00000000-0005-0000-0000-0000210B0000}"/>
    <cellStyle name="_Book2_Nongnghiep_Mau" xfId="2856" xr:uid="{00000000-0005-0000-0000-0000220B0000}"/>
    <cellStyle name="_Book2_Nongnghiep_NGDD 2013 Thu chi NSNN " xfId="2857" xr:uid="{00000000-0005-0000-0000-0000230B0000}"/>
    <cellStyle name="_Book2_Nongnghiep_NGTK-daydu-2014-Laodong" xfId="2858" xr:uid="{00000000-0005-0000-0000-0000240B0000}"/>
    <cellStyle name="_Book2_Nongnghiep_Niengiam_Hung_final" xfId="2859" xr:uid="{00000000-0005-0000-0000-0000250B0000}"/>
    <cellStyle name="_Book2_Nongnghiep_Nongnghiep NGDD 2012_cap nhat den 24-5-2013(1)" xfId="2860" xr:uid="{00000000-0005-0000-0000-0000260B0000}"/>
    <cellStyle name="_Book2_Nongnghiep_TKQG" xfId="2861" xr:uid="{00000000-0005-0000-0000-0000270B0000}"/>
    <cellStyle name="_Book2_So lieu quoc te TH" xfId="2862" xr:uid="{00000000-0005-0000-0000-0000280B0000}"/>
    <cellStyle name="_Book2_So lieu quoc te TH_08 Cong nghiep 2010" xfId="2863" xr:uid="{00000000-0005-0000-0000-0000290B0000}"/>
    <cellStyle name="_Book2_So lieu quoc te TH_08 Thuong mai va Du lich (Ok)" xfId="2864" xr:uid="{00000000-0005-0000-0000-00002A0B0000}"/>
    <cellStyle name="_Book2_So lieu quoc te TH_09 Chi so gia 2011- VuTKG-1 (Ok)" xfId="2865" xr:uid="{00000000-0005-0000-0000-00002B0B0000}"/>
    <cellStyle name="_Book2_So lieu quoc te TH_09 Du lich" xfId="2866" xr:uid="{00000000-0005-0000-0000-00002C0B0000}"/>
    <cellStyle name="_Book2_So lieu quoc te TH_10 Van tai va BCVT (da sua ok)" xfId="2867" xr:uid="{00000000-0005-0000-0000-00002D0B0000}"/>
    <cellStyle name="_Book2_So lieu quoc te TH_12 Giao duc, Y Te va Muc songnam2011" xfId="2868" xr:uid="{00000000-0005-0000-0000-00002E0B0000}"/>
    <cellStyle name="_Book2_So lieu quoc te TH_nien giam tom tat du lich va XNK" xfId="2869" xr:uid="{00000000-0005-0000-0000-00002F0B0000}"/>
    <cellStyle name="_Book2_So lieu quoc te TH_Nongnghiep" xfId="2870" xr:uid="{00000000-0005-0000-0000-0000300B0000}"/>
    <cellStyle name="_Book2_So lieu quoc te TH_XNK" xfId="2871" xr:uid="{00000000-0005-0000-0000-0000310B0000}"/>
    <cellStyle name="_Book2_So lieu quoc te(GDP)" xfId="2872" xr:uid="{00000000-0005-0000-0000-0000320B0000}"/>
    <cellStyle name="_Book2_So lieu quoc te(GDP) 2" xfId="2873" xr:uid="{00000000-0005-0000-0000-0000330B0000}"/>
    <cellStyle name="_Book2_So lieu quoc te(GDP)_02  Dan so lao dong(OK)" xfId="2874" xr:uid="{00000000-0005-0000-0000-0000340B0000}"/>
    <cellStyle name="_Book2_So lieu quoc te(GDP)_03 TKQG va Thu chi NSNN 2012" xfId="2875" xr:uid="{00000000-0005-0000-0000-0000350B0000}"/>
    <cellStyle name="_Book2_So lieu quoc te(GDP)_04 Doanh nghiep va CSKDCT 2012" xfId="2876" xr:uid="{00000000-0005-0000-0000-0000360B0000}"/>
    <cellStyle name="_Book2_So lieu quoc te(GDP)_05 Doanh nghiep va Ca the_2011 (Ok)" xfId="2877" xr:uid="{00000000-0005-0000-0000-0000370B0000}"/>
    <cellStyle name="_Book2_So lieu quoc te(GDP)_06 NGTT LN,TS 2013 co so" xfId="2878" xr:uid="{00000000-0005-0000-0000-0000380B0000}"/>
    <cellStyle name="_Book2_So lieu quoc te(GDP)_07 NGTT CN 2012" xfId="2879" xr:uid="{00000000-0005-0000-0000-0000390B0000}"/>
    <cellStyle name="_Book2_So lieu quoc te(GDP)_08 Thuong mai Tong muc - Diep" xfId="2880" xr:uid="{00000000-0005-0000-0000-00003A0B0000}"/>
    <cellStyle name="_Book2_So lieu quoc te(GDP)_08 Thuong mai va Du lich (Ok)" xfId="2881" xr:uid="{00000000-0005-0000-0000-00003B0B0000}"/>
    <cellStyle name="_Book2_So lieu quoc te(GDP)_08 Thuong mai va Du lich (Ok)_nien giam tom tat nong nghiep 2013" xfId="2882" xr:uid="{00000000-0005-0000-0000-00003C0B0000}"/>
    <cellStyle name="_Book2_So lieu quoc te(GDP)_08 Thuong mai va Du lich (Ok)_Phan II (In)" xfId="2883" xr:uid="{00000000-0005-0000-0000-00003D0B0000}"/>
    <cellStyle name="_Book2_So lieu quoc te(GDP)_09 Chi so gia 2011- VuTKG-1 (Ok)" xfId="2884" xr:uid="{00000000-0005-0000-0000-00003E0B0000}"/>
    <cellStyle name="_Book2_So lieu quoc te(GDP)_09 Chi so gia 2011- VuTKG-1 (Ok)_nien giam tom tat nong nghiep 2013" xfId="2885" xr:uid="{00000000-0005-0000-0000-00003F0B0000}"/>
    <cellStyle name="_Book2_So lieu quoc te(GDP)_09 Chi so gia 2011- VuTKG-1 (Ok)_Phan II (In)" xfId="2886" xr:uid="{00000000-0005-0000-0000-0000400B0000}"/>
    <cellStyle name="_Book2_So lieu quoc te(GDP)_09 Du lich" xfId="2887" xr:uid="{00000000-0005-0000-0000-0000410B0000}"/>
    <cellStyle name="_Book2_So lieu quoc te(GDP)_09 Du lich_nien giam tom tat nong nghiep 2013" xfId="2888" xr:uid="{00000000-0005-0000-0000-0000420B0000}"/>
    <cellStyle name="_Book2_So lieu quoc te(GDP)_09 Du lich_Phan II (In)" xfId="2889" xr:uid="{00000000-0005-0000-0000-0000430B0000}"/>
    <cellStyle name="_Book2_So lieu quoc te(GDP)_10 Van tai va BCVT (da sua ok)" xfId="2890" xr:uid="{00000000-0005-0000-0000-0000440B0000}"/>
    <cellStyle name="_Book2_So lieu quoc te(GDP)_10 Van tai va BCVT (da sua ok)_nien giam tom tat nong nghiep 2013" xfId="2891" xr:uid="{00000000-0005-0000-0000-0000450B0000}"/>
    <cellStyle name="_Book2_So lieu quoc te(GDP)_10 Van tai va BCVT (da sua ok)_Phan II (In)" xfId="2892" xr:uid="{00000000-0005-0000-0000-0000460B0000}"/>
    <cellStyle name="_Book2_So lieu quoc te(GDP)_11 (3)" xfId="2893" xr:uid="{00000000-0005-0000-0000-0000470B0000}"/>
    <cellStyle name="_Book2_So lieu quoc te(GDP)_11 (3) 2" xfId="2894" xr:uid="{00000000-0005-0000-0000-0000480B0000}"/>
    <cellStyle name="_Book2_So lieu quoc te(GDP)_11 (3)_04 Doanh nghiep va CSKDCT 2012" xfId="2895" xr:uid="{00000000-0005-0000-0000-0000490B0000}"/>
    <cellStyle name="_Book2_So lieu quoc te(GDP)_11 (3)_Book2" xfId="2896" xr:uid="{00000000-0005-0000-0000-00004A0B0000}"/>
    <cellStyle name="_Book2_So lieu quoc te(GDP)_11 (3)_NGTK-daydu-2014-Laodong" xfId="2897" xr:uid="{00000000-0005-0000-0000-00004B0B0000}"/>
    <cellStyle name="_Book2_So lieu quoc te(GDP)_11 (3)_nien giam tom tat nong nghiep 2013" xfId="2898" xr:uid="{00000000-0005-0000-0000-00004C0B0000}"/>
    <cellStyle name="_Book2_So lieu quoc te(GDP)_11 (3)_Niengiam_Hung_final" xfId="2899" xr:uid="{00000000-0005-0000-0000-00004D0B0000}"/>
    <cellStyle name="_Book2_So lieu quoc te(GDP)_11 (3)_Phan II (In)" xfId="2900" xr:uid="{00000000-0005-0000-0000-00004E0B0000}"/>
    <cellStyle name="_Book2_So lieu quoc te(GDP)_11 (3)_Xl0000167" xfId="2901" xr:uid="{00000000-0005-0000-0000-00004F0B0000}"/>
    <cellStyle name="_Book2_So lieu quoc te(GDP)_12 (2)" xfId="2902" xr:uid="{00000000-0005-0000-0000-0000500B0000}"/>
    <cellStyle name="_Book2_So lieu quoc te(GDP)_12 (2) 2" xfId="2903" xr:uid="{00000000-0005-0000-0000-0000510B0000}"/>
    <cellStyle name="_Book2_So lieu quoc te(GDP)_12 (2)_04 Doanh nghiep va CSKDCT 2012" xfId="2904" xr:uid="{00000000-0005-0000-0000-0000520B0000}"/>
    <cellStyle name="_Book2_So lieu quoc te(GDP)_12 (2)_Book2" xfId="2905" xr:uid="{00000000-0005-0000-0000-0000530B0000}"/>
    <cellStyle name="_Book2_So lieu quoc te(GDP)_12 (2)_NGTK-daydu-2014-Laodong" xfId="2906" xr:uid="{00000000-0005-0000-0000-0000540B0000}"/>
    <cellStyle name="_Book2_So lieu quoc te(GDP)_12 (2)_nien giam tom tat nong nghiep 2013" xfId="2907" xr:uid="{00000000-0005-0000-0000-0000550B0000}"/>
    <cellStyle name="_Book2_So lieu quoc te(GDP)_12 (2)_Niengiam_Hung_final" xfId="2908" xr:uid="{00000000-0005-0000-0000-0000560B0000}"/>
    <cellStyle name="_Book2_So lieu quoc te(GDP)_12 (2)_Phan II (In)" xfId="2909" xr:uid="{00000000-0005-0000-0000-0000570B0000}"/>
    <cellStyle name="_Book2_So lieu quoc te(GDP)_12 (2)_Xl0000167" xfId="2910" xr:uid="{00000000-0005-0000-0000-0000580B0000}"/>
    <cellStyle name="_Book2_So lieu quoc te(GDP)_12 Giao duc, Y Te va Muc songnam2011" xfId="2911" xr:uid="{00000000-0005-0000-0000-0000590B0000}"/>
    <cellStyle name="_Book2_So lieu quoc te(GDP)_12 Giao duc, Y Te va Muc songnam2011_nien giam tom tat nong nghiep 2013" xfId="2912" xr:uid="{00000000-0005-0000-0000-00005A0B0000}"/>
    <cellStyle name="_Book2_So lieu quoc te(GDP)_12 Giao duc, Y Te va Muc songnam2011_Phan II (In)" xfId="2913" xr:uid="{00000000-0005-0000-0000-00005B0B0000}"/>
    <cellStyle name="_Book2_So lieu quoc te(GDP)_12 MSDC_Thuy Van" xfId="2914" xr:uid="{00000000-0005-0000-0000-00005C0B0000}"/>
    <cellStyle name="_Book2_So lieu quoc te(GDP)_12 So lieu quoc te (Ok)" xfId="2915" xr:uid="{00000000-0005-0000-0000-00005D0B0000}"/>
    <cellStyle name="_Book2_So lieu quoc te(GDP)_12 So lieu quoc te (Ok)_nien giam tom tat nong nghiep 2013" xfId="2916" xr:uid="{00000000-0005-0000-0000-00005E0B0000}"/>
    <cellStyle name="_Book2_So lieu quoc te(GDP)_12 So lieu quoc te (Ok)_Phan II (In)" xfId="2917" xr:uid="{00000000-0005-0000-0000-00005F0B0000}"/>
    <cellStyle name="_Book2_So lieu quoc te(GDP)_13 Van tai 2012" xfId="2918" xr:uid="{00000000-0005-0000-0000-0000600B0000}"/>
    <cellStyle name="_Book2_So lieu quoc te(GDP)_Book2" xfId="2919" xr:uid="{00000000-0005-0000-0000-0000610B0000}"/>
    <cellStyle name="_Book2_So lieu quoc te(GDP)_Giaoduc2013(ok)" xfId="2920" xr:uid="{00000000-0005-0000-0000-0000620B0000}"/>
    <cellStyle name="_Book2_So lieu quoc te(GDP)_Maket NGTT2012 LN,TS (7-1-2013)" xfId="2921" xr:uid="{00000000-0005-0000-0000-0000630B0000}"/>
    <cellStyle name="_Book2_So lieu quoc te(GDP)_Maket NGTT2012 LN,TS (7-1-2013)_Nongnghiep" xfId="2922" xr:uid="{00000000-0005-0000-0000-0000640B0000}"/>
    <cellStyle name="_Book2_So lieu quoc te(GDP)_Ngiam_lamnghiep_2011_v2(1)(1)" xfId="2923" xr:uid="{00000000-0005-0000-0000-0000650B0000}"/>
    <cellStyle name="_Book2_So lieu quoc te(GDP)_Ngiam_lamnghiep_2011_v2(1)(1)_Nongnghiep" xfId="2924" xr:uid="{00000000-0005-0000-0000-0000660B0000}"/>
    <cellStyle name="_Book2_So lieu quoc te(GDP)_NGTK-daydu-2014-Laodong" xfId="2925" xr:uid="{00000000-0005-0000-0000-0000670B0000}"/>
    <cellStyle name="_Book2_So lieu quoc te(GDP)_NGTT LN,TS 2012 (Chuan)" xfId="2926" xr:uid="{00000000-0005-0000-0000-0000680B0000}"/>
    <cellStyle name="_Book2_So lieu quoc te(GDP)_Nien giam TT Vu Nong nghiep 2012(solieu)-gui Vu TH 29-3-2013" xfId="2927" xr:uid="{00000000-0005-0000-0000-0000690B0000}"/>
    <cellStyle name="_Book2_So lieu quoc te(GDP)_Niengiam_Hung_final" xfId="2928" xr:uid="{00000000-0005-0000-0000-00006A0B0000}"/>
    <cellStyle name="_Book2_So lieu quoc te(GDP)_Nongnghiep" xfId="2929" xr:uid="{00000000-0005-0000-0000-00006B0B0000}"/>
    <cellStyle name="_Book2_So lieu quoc te(GDP)_Nongnghiep NGDD 2012_cap nhat den 24-5-2013(1)" xfId="2930" xr:uid="{00000000-0005-0000-0000-00006C0B0000}"/>
    <cellStyle name="_Book2_So lieu quoc te(GDP)_Nongnghiep_Nongnghiep NGDD 2012_cap nhat den 24-5-2013(1)" xfId="2931" xr:uid="{00000000-0005-0000-0000-00006D0B0000}"/>
    <cellStyle name="_Book2_So lieu quoc te(GDP)_TKQG" xfId="2932" xr:uid="{00000000-0005-0000-0000-00006E0B0000}"/>
    <cellStyle name="_Book2_So lieu quoc te(GDP)_Xl0000147" xfId="2933" xr:uid="{00000000-0005-0000-0000-00006F0B0000}"/>
    <cellStyle name="_Book2_So lieu quoc te(GDP)_Xl0000167" xfId="2934" xr:uid="{00000000-0005-0000-0000-0000700B0000}"/>
    <cellStyle name="_Book2_So lieu quoc te(GDP)_XNK" xfId="2935" xr:uid="{00000000-0005-0000-0000-0000710B0000}"/>
    <cellStyle name="_Book2_So lieu quoc te(GDP)_XNK_nien giam tom tat nong nghiep 2013" xfId="2936" xr:uid="{00000000-0005-0000-0000-0000720B0000}"/>
    <cellStyle name="_Book2_So lieu quoc te(GDP)_XNK_Phan II (In)" xfId="2937" xr:uid="{00000000-0005-0000-0000-0000730B0000}"/>
    <cellStyle name="_Book2_TKQG" xfId="2938" xr:uid="{00000000-0005-0000-0000-0000740B0000}"/>
    <cellStyle name="_Book2_Tong hop NGTT" xfId="2939" xr:uid="{00000000-0005-0000-0000-0000750B0000}"/>
    <cellStyle name="_Book2_Tong hop NGTT 2" xfId="2940" xr:uid="{00000000-0005-0000-0000-0000760B0000}"/>
    <cellStyle name="_Book2_Tong hop NGTT_Book2" xfId="2941" xr:uid="{00000000-0005-0000-0000-0000770B0000}"/>
    <cellStyle name="_Book2_Tong hop NGTT_Mau" xfId="2942" xr:uid="{00000000-0005-0000-0000-0000780B0000}"/>
    <cellStyle name="_Book2_Tong hop NGTT_NGTK-daydu-2014-Laodong" xfId="2943" xr:uid="{00000000-0005-0000-0000-0000790B0000}"/>
    <cellStyle name="_Book2_Tong hop NGTT_Niengiam_Hung_final" xfId="2944" xr:uid="{00000000-0005-0000-0000-00007A0B0000}"/>
    <cellStyle name="_Book2_Xl0000006" xfId="2945" xr:uid="{00000000-0005-0000-0000-00007B0B0000}"/>
    <cellStyle name="_Book2_Xl0000147" xfId="2946" xr:uid="{00000000-0005-0000-0000-00007C0B0000}"/>
    <cellStyle name="_Book2_Xl0000167" xfId="2947" xr:uid="{00000000-0005-0000-0000-00007D0B0000}"/>
    <cellStyle name="_Book2_XNK" xfId="2948" xr:uid="{00000000-0005-0000-0000-00007E0B0000}"/>
    <cellStyle name="_Book2_XNK 2" xfId="2949" xr:uid="{00000000-0005-0000-0000-00007F0B0000}"/>
    <cellStyle name="_Book2_XNK_08 Thuong mai Tong muc - Diep" xfId="2950" xr:uid="{00000000-0005-0000-0000-0000800B0000}"/>
    <cellStyle name="_Book2_XNK_08 Thuong mai Tong muc - Diep_nien giam tom tat nong nghiep 2013" xfId="2951" xr:uid="{00000000-0005-0000-0000-0000810B0000}"/>
    <cellStyle name="_Book2_XNK_08 Thuong mai Tong muc - Diep_Phan II (In)" xfId="2952" xr:uid="{00000000-0005-0000-0000-0000820B0000}"/>
    <cellStyle name="_Book2_XNK_Bo sung 04 bieu Cong nghiep" xfId="2953" xr:uid="{00000000-0005-0000-0000-0000830B0000}"/>
    <cellStyle name="_Book2_XNK_Bo sung 04 bieu Cong nghiep 2" xfId="2954" xr:uid="{00000000-0005-0000-0000-0000840B0000}"/>
    <cellStyle name="_Book2_XNK_Bo sung 04 bieu Cong nghiep_Book2" xfId="2955" xr:uid="{00000000-0005-0000-0000-0000850B0000}"/>
    <cellStyle name="_Book2_XNK_Bo sung 04 bieu Cong nghiep_Mau" xfId="2956" xr:uid="{00000000-0005-0000-0000-0000860B0000}"/>
    <cellStyle name="_Book2_XNK_Bo sung 04 bieu Cong nghiep_NGTK-daydu-2014-Laodong" xfId="2957" xr:uid="{00000000-0005-0000-0000-0000870B0000}"/>
    <cellStyle name="_Book2_XNK_Bo sung 04 bieu Cong nghiep_Niengiam_Hung_final" xfId="2958" xr:uid="{00000000-0005-0000-0000-0000880B0000}"/>
    <cellStyle name="_Book2_XNK_Book2" xfId="2959" xr:uid="{00000000-0005-0000-0000-0000890B0000}"/>
    <cellStyle name="_Book2_XNK_Mau" xfId="2960" xr:uid="{00000000-0005-0000-0000-00008A0B0000}"/>
    <cellStyle name="_Book2_XNK_NGTK-daydu-2014-Laodong" xfId="2961" xr:uid="{00000000-0005-0000-0000-00008B0B0000}"/>
    <cellStyle name="_Book2_XNK_Niengiam_Hung_final" xfId="2962" xr:uid="{00000000-0005-0000-0000-00008C0B0000}"/>
    <cellStyle name="_Book2_XNK-2012" xfId="2963" xr:uid="{00000000-0005-0000-0000-00008D0B0000}"/>
    <cellStyle name="_Book2_XNK-2012_nien giam tom tat nong nghiep 2013" xfId="2964" xr:uid="{00000000-0005-0000-0000-00008E0B0000}"/>
    <cellStyle name="_Book2_XNK-2012_Phan II (In)" xfId="2965" xr:uid="{00000000-0005-0000-0000-00008F0B0000}"/>
    <cellStyle name="_Book2_XNK-Market" xfId="2966" xr:uid="{00000000-0005-0000-0000-0000900B0000}"/>
    <cellStyle name="_Book4" xfId="2967" xr:uid="{00000000-0005-0000-0000-0000910B0000}"/>
    <cellStyle name="_Buuchinh - Market" xfId="2968" xr:uid="{00000000-0005-0000-0000-0000920B0000}"/>
    <cellStyle name="_Buuchinh - Market 2" xfId="2969" xr:uid="{00000000-0005-0000-0000-0000930B0000}"/>
    <cellStyle name="_Buuchinh - Market_02  Dan so lao dong(OK)" xfId="2970" xr:uid="{00000000-0005-0000-0000-0000940B0000}"/>
    <cellStyle name="_Buuchinh - Market_03 TKQG va Thu chi NSNN 2012" xfId="2971" xr:uid="{00000000-0005-0000-0000-0000950B0000}"/>
    <cellStyle name="_Buuchinh - Market_04 Doanh nghiep va CSKDCT 2012" xfId="2972" xr:uid="{00000000-0005-0000-0000-0000960B0000}"/>
    <cellStyle name="_Buuchinh - Market_05 Doanh nghiep va Ca the_2011 (Ok)" xfId="2973" xr:uid="{00000000-0005-0000-0000-0000970B0000}"/>
    <cellStyle name="_Buuchinh - Market_06 NGTT LN,TS 2013 co so" xfId="2974" xr:uid="{00000000-0005-0000-0000-0000980B0000}"/>
    <cellStyle name="_Buuchinh - Market_07 NGTT CN 2012" xfId="2975" xr:uid="{00000000-0005-0000-0000-0000990B0000}"/>
    <cellStyle name="_Buuchinh - Market_08 Thuong mai Tong muc - Diep" xfId="2976" xr:uid="{00000000-0005-0000-0000-00009A0B0000}"/>
    <cellStyle name="_Buuchinh - Market_08 Thuong mai va Du lich (Ok)" xfId="2977" xr:uid="{00000000-0005-0000-0000-00009B0B0000}"/>
    <cellStyle name="_Buuchinh - Market_08 Thuong mai va Du lich (Ok)_nien giam tom tat nong nghiep 2013" xfId="2978" xr:uid="{00000000-0005-0000-0000-00009C0B0000}"/>
    <cellStyle name="_Buuchinh - Market_08 Thuong mai va Du lich (Ok)_Phan II (In)" xfId="2979" xr:uid="{00000000-0005-0000-0000-00009D0B0000}"/>
    <cellStyle name="_Buuchinh - Market_09 Chi so gia 2011- VuTKG-1 (Ok)" xfId="2980" xr:uid="{00000000-0005-0000-0000-00009E0B0000}"/>
    <cellStyle name="_Buuchinh - Market_09 Chi so gia 2011- VuTKG-1 (Ok)_nien giam tom tat nong nghiep 2013" xfId="2981" xr:uid="{00000000-0005-0000-0000-00009F0B0000}"/>
    <cellStyle name="_Buuchinh - Market_09 Chi so gia 2011- VuTKG-1 (Ok)_Phan II (In)" xfId="2982" xr:uid="{00000000-0005-0000-0000-0000A00B0000}"/>
    <cellStyle name="_Buuchinh - Market_09 Du lich" xfId="2983" xr:uid="{00000000-0005-0000-0000-0000A10B0000}"/>
    <cellStyle name="_Buuchinh - Market_09 Du lich_nien giam tom tat nong nghiep 2013" xfId="2984" xr:uid="{00000000-0005-0000-0000-0000A20B0000}"/>
    <cellStyle name="_Buuchinh - Market_09 Du lich_Phan II (In)" xfId="2985" xr:uid="{00000000-0005-0000-0000-0000A30B0000}"/>
    <cellStyle name="_Buuchinh - Market_10 Van tai va BCVT (da sua ok)" xfId="2986" xr:uid="{00000000-0005-0000-0000-0000A40B0000}"/>
    <cellStyle name="_Buuchinh - Market_10 Van tai va BCVT (da sua ok)_nien giam tom tat nong nghiep 2013" xfId="2987" xr:uid="{00000000-0005-0000-0000-0000A50B0000}"/>
    <cellStyle name="_Buuchinh - Market_10 Van tai va BCVT (da sua ok)_Phan II (In)" xfId="2988" xr:uid="{00000000-0005-0000-0000-0000A60B0000}"/>
    <cellStyle name="_Buuchinh - Market_11 (3)" xfId="2989" xr:uid="{00000000-0005-0000-0000-0000A70B0000}"/>
    <cellStyle name="_Buuchinh - Market_11 (3) 2" xfId="2990" xr:uid="{00000000-0005-0000-0000-0000A80B0000}"/>
    <cellStyle name="_Buuchinh - Market_11 (3)_04 Doanh nghiep va CSKDCT 2012" xfId="2991" xr:uid="{00000000-0005-0000-0000-0000A90B0000}"/>
    <cellStyle name="_Buuchinh - Market_11 (3)_Book2" xfId="2992" xr:uid="{00000000-0005-0000-0000-0000AA0B0000}"/>
    <cellStyle name="_Buuchinh - Market_11 (3)_NGTK-daydu-2014-Laodong" xfId="2993" xr:uid="{00000000-0005-0000-0000-0000AB0B0000}"/>
    <cellStyle name="_Buuchinh - Market_11 (3)_nien giam tom tat nong nghiep 2013" xfId="2994" xr:uid="{00000000-0005-0000-0000-0000AC0B0000}"/>
    <cellStyle name="_Buuchinh - Market_11 (3)_Niengiam_Hung_final" xfId="2995" xr:uid="{00000000-0005-0000-0000-0000AD0B0000}"/>
    <cellStyle name="_Buuchinh - Market_11 (3)_Phan II (In)" xfId="2996" xr:uid="{00000000-0005-0000-0000-0000AE0B0000}"/>
    <cellStyle name="_Buuchinh - Market_11 (3)_Xl0000167" xfId="2997" xr:uid="{00000000-0005-0000-0000-0000AF0B0000}"/>
    <cellStyle name="_Buuchinh - Market_12 (2)" xfId="2998" xr:uid="{00000000-0005-0000-0000-0000B00B0000}"/>
    <cellStyle name="_Buuchinh - Market_12 (2) 2" xfId="2999" xr:uid="{00000000-0005-0000-0000-0000B10B0000}"/>
    <cellStyle name="_Buuchinh - Market_12 (2)_04 Doanh nghiep va CSKDCT 2012" xfId="3000" xr:uid="{00000000-0005-0000-0000-0000B20B0000}"/>
    <cellStyle name="_Buuchinh - Market_12 (2)_Book2" xfId="3001" xr:uid="{00000000-0005-0000-0000-0000B30B0000}"/>
    <cellStyle name="_Buuchinh - Market_12 (2)_NGTK-daydu-2014-Laodong" xfId="3002" xr:uid="{00000000-0005-0000-0000-0000B40B0000}"/>
    <cellStyle name="_Buuchinh - Market_12 (2)_nien giam tom tat nong nghiep 2013" xfId="3003" xr:uid="{00000000-0005-0000-0000-0000B50B0000}"/>
    <cellStyle name="_Buuchinh - Market_12 (2)_Niengiam_Hung_final" xfId="3004" xr:uid="{00000000-0005-0000-0000-0000B60B0000}"/>
    <cellStyle name="_Buuchinh - Market_12 (2)_Phan II (In)" xfId="3005" xr:uid="{00000000-0005-0000-0000-0000B70B0000}"/>
    <cellStyle name="_Buuchinh - Market_12 (2)_Xl0000167" xfId="3006" xr:uid="{00000000-0005-0000-0000-0000B80B0000}"/>
    <cellStyle name="_Buuchinh - Market_12 Giao duc, Y Te va Muc songnam2011" xfId="3007" xr:uid="{00000000-0005-0000-0000-0000B90B0000}"/>
    <cellStyle name="_Buuchinh - Market_12 Giao duc, Y Te va Muc songnam2011_nien giam tom tat nong nghiep 2013" xfId="3008" xr:uid="{00000000-0005-0000-0000-0000BA0B0000}"/>
    <cellStyle name="_Buuchinh - Market_12 Giao duc, Y Te va Muc songnam2011_Phan II (In)" xfId="3009" xr:uid="{00000000-0005-0000-0000-0000BB0B0000}"/>
    <cellStyle name="_Buuchinh - Market_12 MSDC_Thuy Van" xfId="3010" xr:uid="{00000000-0005-0000-0000-0000BC0B0000}"/>
    <cellStyle name="_Buuchinh - Market_13 Van tai 2012" xfId="3011" xr:uid="{00000000-0005-0000-0000-0000BD0B0000}"/>
    <cellStyle name="_Buuchinh - Market_Book2" xfId="3012" xr:uid="{00000000-0005-0000-0000-0000BE0B0000}"/>
    <cellStyle name="_Buuchinh - Market_Giaoduc2013(ok)" xfId="3013" xr:uid="{00000000-0005-0000-0000-0000BF0B0000}"/>
    <cellStyle name="_Buuchinh - Market_Maket NGTT2012 LN,TS (7-1-2013)" xfId="3014" xr:uid="{00000000-0005-0000-0000-0000C00B0000}"/>
    <cellStyle name="_Buuchinh - Market_Maket NGTT2012 LN,TS (7-1-2013)_Nongnghiep" xfId="3015" xr:uid="{00000000-0005-0000-0000-0000C10B0000}"/>
    <cellStyle name="_Buuchinh - Market_Ngiam_lamnghiep_2011_v2(1)(1)" xfId="3016" xr:uid="{00000000-0005-0000-0000-0000C20B0000}"/>
    <cellStyle name="_Buuchinh - Market_Ngiam_lamnghiep_2011_v2(1)(1)_Nongnghiep" xfId="3017" xr:uid="{00000000-0005-0000-0000-0000C30B0000}"/>
    <cellStyle name="_Buuchinh - Market_NGTK-daydu-2014-Laodong" xfId="3018" xr:uid="{00000000-0005-0000-0000-0000C40B0000}"/>
    <cellStyle name="_Buuchinh - Market_NGTT LN,TS 2012 (Chuan)" xfId="3019" xr:uid="{00000000-0005-0000-0000-0000C50B0000}"/>
    <cellStyle name="_Buuchinh - Market_Nien giam TT Vu Nong nghiep 2012(solieu)-gui Vu TH 29-3-2013" xfId="3020" xr:uid="{00000000-0005-0000-0000-0000C60B0000}"/>
    <cellStyle name="_Buuchinh - Market_Niengiam_Hung_final" xfId="3021" xr:uid="{00000000-0005-0000-0000-0000C70B0000}"/>
    <cellStyle name="_Buuchinh - Market_Nongnghiep" xfId="3022" xr:uid="{00000000-0005-0000-0000-0000C80B0000}"/>
    <cellStyle name="_Buuchinh - Market_Nongnghiep NGDD 2012_cap nhat den 24-5-2013(1)" xfId="3023" xr:uid="{00000000-0005-0000-0000-0000C90B0000}"/>
    <cellStyle name="_Buuchinh - Market_Nongnghiep_Nongnghiep NGDD 2012_cap nhat den 24-5-2013(1)" xfId="3024" xr:uid="{00000000-0005-0000-0000-0000CA0B0000}"/>
    <cellStyle name="_Buuchinh - Market_TKQG" xfId="3025" xr:uid="{00000000-0005-0000-0000-0000CB0B0000}"/>
    <cellStyle name="_Buuchinh - Market_Xl0000147" xfId="3026" xr:uid="{00000000-0005-0000-0000-0000CC0B0000}"/>
    <cellStyle name="_Buuchinh - Market_Xl0000167" xfId="3027" xr:uid="{00000000-0005-0000-0000-0000CD0B0000}"/>
    <cellStyle name="_Buuchinh - Market_XNK" xfId="3028" xr:uid="{00000000-0005-0000-0000-0000CE0B0000}"/>
    <cellStyle name="_Buuchinh - Market_XNK_nien giam tom tat nong nghiep 2013" xfId="3029" xr:uid="{00000000-0005-0000-0000-0000CF0B0000}"/>
    <cellStyle name="_Buuchinh - Market_XNK_Phan II (In)" xfId="3030" xr:uid="{00000000-0005-0000-0000-0000D00B0000}"/>
    <cellStyle name="_csGDPngVN" xfId="3031" xr:uid="{00000000-0005-0000-0000-0000D10B0000}"/>
    <cellStyle name="_CSKDCT 2010" xfId="3032" xr:uid="{00000000-0005-0000-0000-0000D20B0000}"/>
    <cellStyle name="_CSKDCT 2010 2" xfId="3033" xr:uid="{00000000-0005-0000-0000-0000D30B0000}"/>
    <cellStyle name="_CSKDCT 2010_Bo sung 04 bieu Cong nghiep" xfId="3034" xr:uid="{00000000-0005-0000-0000-0000D40B0000}"/>
    <cellStyle name="_CSKDCT 2010_Bo sung 04 bieu Cong nghiep 2" xfId="3035" xr:uid="{00000000-0005-0000-0000-0000D50B0000}"/>
    <cellStyle name="_CSKDCT 2010_Bo sung 04 bieu Cong nghiep_Book2" xfId="3036" xr:uid="{00000000-0005-0000-0000-0000D60B0000}"/>
    <cellStyle name="_CSKDCT 2010_Bo sung 04 bieu Cong nghiep_Mau" xfId="3037" xr:uid="{00000000-0005-0000-0000-0000D70B0000}"/>
    <cellStyle name="_CSKDCT 2010_Bo sung 04 bieu Cong nghiep_NGTK-daydu-2014-Laodong" xfId="3038" xr:uid="{00000000-0005-0000-0000-0000D80B0000}"/>
    <cellStyle name="_CSKDCT 2010_Bo sung 04 bieu Cong nghiep_Niengiam_Hung_final" xfId="3039" xr:uid="{00000000-0005-0000-0000-0000D90B0000}"/>
    <cellStyle name="_CSKDCT 2010_Book2" xfId="3040" xr:uid="{00000000-0005-0000-0000-0000DA0B0000}"/>
    <cellStyle name="_CSKDCT 2010_Mau" xfId="3041" xr:uid="{00000000-0005-0000-0000-0000DB0B0000}"/>
    <cellStyle name="_CSKDCT 2010_NGTK-daydu-2014-Laodong" xfId="3042" xr:uid="{00000000-0005-0000-0000-0000DC0B0000}"/>
    <cellStyle name="_CSKDCT 2010_Niengiam_Hung_final" xfId="3043" xr:uid="{00000000-0005-0000-0000-0000DD0B0000}"/>
    <cellStyle name="_da sua bo nam 2000 VT- 2011 - NGTT diep" xfId="3044" xr:uid="{00000000-0005-0000-0000-0000DE0B0000}"/>
    <cellStyle name="_da sua bo nam 2000 VT- 2011 - NGTT diep 2" xfId="3045" xr:uid="{00000000-0005-0000-0000-0000DF0B0000}"/>
    <cellStyle name="_da sua bo nam 2000 VT- 2011 - NGTT diep_02  Dan so lao dong(OK)" xfId="3046" xr:uid="{00000000-0005-0000-0000-0000E00B0000}"/>
    <cellStyle name="_da sua bo nam 2000 VT- 2011 - NGTT diep_03 TKQG va Thu chi NSNN 2012" xfId="3047" xr:uid="{00000000-0005-0000-0000-0000E10B0000}"/>
    <cellStyle name="_da sua bo nam 2000 VT- 2011 - NGTT diep_04 Doanh nghiep va CSKDCT 2012" xfId="3048" xr:uid="{00000000-0005-0000-0000-0000E20B0000}"/>
    <cellStyle name="_da sua bo nam 2000 VT- 2011 - NGTT diep_05 Doanh nghiep va Ca the_2011 (Ok)" xfId="3049" xr:uid="{00000000-0005-0000-0000-0000E30B0000}"/>
    <cellStyle name="_da sua bo nam 2000 VT- 2011 - NGTT diep_06 NGTT LN,TS 2013 co so" xfId="3050" xr:uid="{00000000-0005-0000-0000-0000E40B0000}"/>
    <cellStyle name="_da sua bo nam 2000 VT- 2011 - NGTT diep_07 NGTT CN 2012" xfId="3051" xr:uid="{00000000-0005-0000-0000-0000E50B0000}"/>
    <cellStyle name="_da sua bo nam 2000 VT- 2011 - NGTT diep_08 Thuong mai Tong muc - Diep" xfId="3052" xr:uid="{00000000-0005-0000-0000-0000E60B0000}"/>
    <cellStyle name="_da sua bo nam 2000 VT- 2011 - NGTT diep_08 Thuong mai va Du lich (Ok)" xfId="3053" xr:uid="{00000000-0005-0000-0000-0000E70B0000}"/>
    <cellStyle name="_da sua bo nam 2000 VT- 2011 - NGTT diep_08 Thuong mai va Du lich (Ok)_nien giam tom tat nong nghiep 2013" xfId="3054" xr:uid="{00000000-0005-0000-0000-0000E80B0000}"/>
    <cellStyle name="_da sua bo nam 2000 VT- 2011 - NGTT diep_08 Thuong mai va Du lich (Ok)_Phan II (In)" xfId="3055" xr:uid="{00000000-0005-0000-0000-0000E90B0000}"/>
    <cellStyle name="_da sua bo nam 2000 VT- 2011 - NGTT diep_09 Chi so gia 2011- VuTKG-1 (Ok)" xfId="3056" xr:uid="{00000000-0005-0000-0000-0000EA0B0000}"/>
    <cellStyle name="_da sua bo nam 2000 VT- 2011 - NGTT diep_09 Chi so gia 2011- VuTKG-1 (Ok)_nien giam tom tat nong nghiep 2013" xfId="3057" xr:uid="{00000000-0005-0000-0000-0000EB0B0000}"/>
    <cellStyle name="_da sua bo nam 2000 VT- 2011 - NGTT diep_09 Chi so gia 2011- VuTKG-1 (Ok)_Phan II (In)" xfId="3058" xr:uid="{00000000-0005-0000-0000-0000EC0B0000}"/>
    <cellStyle name="_da sua bo nam 2000 VT- 2011 - NGTT diep_09 Du lich" xfId="3059" xr:uid="{00000000-0005-0000-0000-0000ED0B0000}"/>
    <cellStyle name="_da sua bo nam 2000 VT- 2011 - NGTT diep_09 Du lich_nien giam tom tat nong nghiep 2013" xfId="3060" xr:uid="{00000000-0005-0000-0000-0000EE0B0000}"/>
    <cellStyle name="_da sua bo nam 2000 VT- 2011 - NGTT diep_09 Du lich_Phan II (In)" xfId="3061" xr:uid="{00000000-0005-0000-0000-0000EF0B0000}"/>
    <cellStyle name="_da sua bo nam 2000 VT- 2011 - NGTT diep_10 Van tai va BCVT (da sua ok)" xfId="3062" xr:uid="{00000000-0005-0000-0000-0000F00B0000}"/>
    <cellStyle name="_da sua bo nam 2000 VT- 2011 - NGTT diep_10 Van tai va BCVT (da sua ok)_nien giam tom tat nong nghiep 2013" xfId="3063" xr:uid="{00000000-0005-0000-0000-0000F10B0000}"/>
    <cellStyle name="_da sua bo nam 2000 VT- 2011 - NGTT diep_10 Van tai va BCVT (da sua ok)_Phan II (In)" xfId="3064" xr:uid="{00000000-0005-0000-0000-0000F20B0000}"/>
    <cellStyle name="_da sua bo nam 2000 VT- 2011 - NGTT diep_11 (3)" xfId="3065" xr:uid="{00000000-0005-0000-0000-0000F30B0000}"/>
    <cellStyle name="_da sua bo nam 2000 VT- 2011 - NGTT diep_11 (3) 2" xfId="3066" xr:uid="{00000000-0005-0000-0000-0000F40B0000}"/>
    <cellStyle name="_da sua bo nam 2000 VT- 2011 - NGTT diep_11 (3)_04 Doanh nghiep va CSKDCT 2012" xfId="3067" xr:uid="{00000000-0005-0000-0000-0000F50B0000}"/>
    <cellStyle name="_da sua bo nam 2000 VT- 2011 - NGTT diep_11 (3)_Book2" xfId="3068" xr:uid="{00000000-0005-0000-0000-0000F60B0000}"/>
    <cellStyle name="_da sua bo nam 2000 VT- 2011 - NGTT diep_11 (3)_NGTK-daydu-2014-Laodong" xfId="3069" xr:uid="{00000000-0005-0000-0000-0000F70B0000}"/>
    <cellStyle name="_da sua bo nam 2000 VT- 2011 - NGTT diep_11 (3)_nien giam tom tat nong nghiep 2013" xfId="3070" xr:uid="{00000000-0005-0000-0000-0000F80B0000}"/>
    <cellStyle name="_da sua bo nam 2000 VT- 2011 - NGTT diep_11 (3)_Niengiam_Hung_final" xfId="3071" xr:uid="{00000000-0005-0000-0000-0000F90B0000}"/>
    <cellStyle name="_da sua bo nam 2000 VT- 2011 - NGTT diep_11 (3)_Phan II (In)" xfId="3072" xr:uid="{00000000-0005-0000-0000-0000FA0B0000}"/>
    <cellStyle name="_da sua bo nam 2000 VT- 2011 - NGTT diep_11 (3)_Xl0000167" xfId="3073" xr:uid="{00000000-0005-0000-0000-0000FB0B0000}"/>
    <cellStyle name="_da sua bo nam 2000 VT- 2011 - NGTT diep_12 (2)" xfId="3074" xr:uid="{00000000-0005-0000-0000-0000FC0B0000}"/>
    <cellStyle name="_da sua bo nam 2000 VT- 2011 - NGTT diep_12 (2) 2" xfId="3075" xr:uid="{00000000-0005-0000-0000-0000FD0B0000}"/>
    <cellStyle name="_da sua bo nam 2000 VT- 2011 - NGTT diep_12 (2)_04 Doanh nghiep va CSKDCT 2012" xfId="3076" xr:uid="{00000000-0005-0000-0000-0000FE0B0000}"/>
    <cellStyle name="_da sua bo nam 2000 VT- 2011 - NGTT diep_12 (2)_Book2" xfId="3077" xr:uid="{00000000-0005-0000-0000-0000FF0B0000}"/>
    <cellStyle name="_da sua bo nam 2000 VT- 2011 - NGTT diep_12 (2)_NGTK-daydu-2014-Laodong" xfId="3078" xr:uid="{00000000-0005-0000-0000-0000000C0000}"/>
    <cellStyle name="_da sua bo nam 2000 VT- 2011 - NGTT diep_12 (2)_nien giam tom tat nong nghiep 2013" xfId="3079" xr:uid="{00000000-0005-0000-0000-0000010C0000}"/>
    <cellStyle name="_da sua bo nam 2000 VT- 2011 - NGTT diep_12 (2)_Niengiam_Hung_final" xfId="3080" xr:uid="{00000000-0005-0000-0000-0000020C0000}"/>
    <cellStyle name="_da sua bo nam 2000 VT- 2011 - NGTT diep_12 (2)_Phan II (In)" xfId="3081" xr:uid="{00000000-0005-0000-0000-0000030C0000}"/>
    <cellStyle name="_da sua bo nam 2000 VT- 2011 - NGTT diep_12 (2)_Xl0000167" xfId="3082" xr:uid="{00000000-0005-0000-0000-0000040C0000}"/>
    <cellStyle name="_da sua bo nam 2000 VT- 2011 - NGTT diep_12 Giao duc, Y Te va Muc songnam2011" xfId="3083" xr:uid="{00000000-0005-0000-0000-0000050C0000}"/>
    <cellStyle name="_da sua bo nam 2000 VT- 2011 - NGTT diep_12 Giao duc, Y Te va Muc songnam2011_nien giam tom tat nong nghiep 2013" xfId="3084" xr:uid="{00000000-0005-0000-0000-0000060C0000}"/>
    <cellStyle name="_da sua bo nam 2000 VT- 2011 - NGTT diep_12 Giao duc, Y Te va Muc songnam2011_Phan II (In)" xfId="3085" xr:uid="{00000000-0005-0000-0000-0000070C0000}"/>
    <cellStyle name="_da sua bo nam 2000 VT- 2011 - NGTT diep_12 MSDC_Thuy Van" xfId="3086" xr:uid="{00000000-0005-0000-0000-0000080C0000}"/>
    <cellStyle name="_da sua bo nam 2000 VT- 2011 - NGTT diep_13 Van tai 2012" xfId="3087" xr:uid="{00000000-0005-0000-0000-0000090C0000}"/>
    <cellStyle name="_da sua bo nam 2000 VT- 2011 - NGTT diep_Book2" xfId="3088" xr:uid="{00000000-0005-0000-0000-00000A0C0000}"/>
    <cellStyle name="_da sua bo nam 2000 VT- 2011 - NGTT diep_Giaoduc2013(ok)" xfId="3089" xr:uid="{00000000-0005-0000-0000-00000B0C0000}"/>
    <cellStyle name="_da sua bo nam 2000 VT- 2011 - NGTT diep_Maket NGTT2012 LN,TS (7-1-2013)" xfId="3090" xr:uid="{00000000-0005-0000-0000-00000C0C0000}"/>
    <cellStyle name="_da sua bo nam 2000 VT- 2011 - NGTT diep_Maket NGTT2012 LN,TS (7-1-2013)_Nongnghiep" xfId="3091" xr:uid="{00000000-0005-0000-0000-00000D0C0000}"/>
    <cellStyle name="_da sua bo nam 2000 VT- 2011 - NGTT diep_Ngiam_lamnghiep_2011_v2(1)(1)" xfId="3092" xr:uid="{00000000-0005-0000-0000-00000E0C0000}"/>
    <cellStyle name="_da sua bo nam 2000 VT- 2011 - NGTT diep_Ngiam_lamnghiep_2011_v2(1)(1)_Nongnghiep" xfId="3093" xr:uid="{00000000-0005-0000-0000-00000F0C0000}"/>
    <cellStyle name="_da sua bo nam 2000 VT- 2011 - NGTT diep_NGTK-daydu-2014-Laodong" xfId="3094" xr:uid="{00000000-0005-0000-0000-0000100C0000}"/>
    <cellStyle name="_da sua bo nam 2000 VT- 2011 - NGTT diep_NGTT LN,TS 2012 (Chuan)" xfId="3095" xr:uid="{00000000-0005-0000-0000-0000110C0000}"/>
    <cellStyle name="_da sua bo nam 2000 VT- 2011 - NGTT diep_Nien giam TT Vu Nong nghiep 2012(solieu)-gui Vu TH 29-3-2013" xfId="3096" xr:uid="{00000000-0005-0000-0000-0000120C0000}"/>
    <cellStyle name="_da sua bo nam 2000 VT- 2011 - NGTT diep_Niengiam_Hung_final" xfId="3097" xr:uid="{00000000-0005-0000-0000-0000130C0000}"/>
    <cellStyle name="_da sua bo nam 2000 VT- 2011 - NGTT diep_Nongnghiep" xfId="3098" xr:uid="{00000000-0005-0000-0000-0000140C0000}"/>
    <cellStyle name="_da sua bo nam 2000 VT- 2011 - NGTT diep_Nongnghiep NGDD 2012_cap nhat den 24-5-2013(1)" xfId="3099" xr:uid="{00000000-0005-0000-0000-0000150C0000}"/>
    <cellStyle name="_da sua bo nam 2000 VT- 2011 - NGTT diep_Nongnghiep_Nongnghiep NGDD 2012_cap nhat den 24-5-2013(1)" xfId="3100" xr:uid="{00000000-0005-0000-0000-0000160C0000}"/>
    <cellStyle name="_da sua bo nam 2000 VT- 2011 - NGTT diep_TKQG" xfId="3101" xr:uid="{00000000-0005-0000-0000-0000170C0000}"/>
    <cellStyle name="_da sua bo nam 2000 VT- 2011 - NGTT diep_Xl0000147" xfId="3102" xr:uid="{00000000-0005-0000-0000-0000180C0000}"/>
    <cellStyle name="_da sua bo nam 2000 VT- 2011 - NGTT diep_Xl0000167" xfId="3103" xr:uid="{00000000-0005-0000-0000-0000190C0000}"/>
    <cellStyle name="_da sua bo nam 2000 VT- 2011 - NGTT diep_XNK" xfId="3104" xr:uid="{00000000-0005-0000-0000-00001A0C0000}"/>
    <cellStyle name="_da sua bo nam 2000 VT- 2011 - NGTT diep_XNK_nien giam tom tat nong nghiep 2013" xfId="3105" xr:uid="{00000000-0005-0000-0000-00001B0C0000}"/>
    <cellStyle name="_da sua bo nam 2000 VT- 2011 - NGTT diep_XNK_Phan II (In)" xfId="3106" xr:uid="{00000000-0005-0000-0000-00001C0C0000}"/>
    <cellStyle name="_Doi Ngheo(TV)" xfId="3107" xr:uid="{00000000-0005-0000-0000-00001D0C0000}"/>
    <cellStyle name="_Du lich" xfId="3108" xr:uid="{00000000-0005-0000-0000-00001E0C0000}"/>
    <cellStyle name="_Du lich 2" xfId="3109" xr:uid="{00000000-0005-0000-0000-00001F0C0000}"/>
    <cellStyle name="_Du lich_02  Dan so lao dong(OK)" xfId="3110" xr:uid="{00000000-0005-0000-0000-0000200C0000}"/>
    <cellStyle name="_Du lich_03 TKQG va Thu chi NSNN 2012" xfId="3111" xr:uid="{00000000-0005-0000-0000-0000210C0000}"/>
    <cellStyle name="_Du lich_04 Doanh nghiep va CSKDCT 2012" xfId="3112" xr:uid="{00000000-0005-0000-0000-0000220C0000}"/>
    <cellStyle name="_Du lich_05 Doanh nghiep va Ca the_2011 (Ok)" xfId="3113" xr:uid="{00000000-0005-0000-0000-0000230C0000}"/>
    <cellStyle name="_Du lich_06 NGTT LN,TS 2013 co so" xfId="3114" xr:uid="{00000000-0005-0000-0000-0000240C0000}"/>
    <cellStyle name="_Du lich_07 NGTT CN 2012" xfId="3115" xr:uid="{00000000-0005-0000-0000-0000250C0000}"/>
    <cellStyle name="_Du lich_08 Thuong mai Tong muc - Diep" xfId="3116" xr:uid="{00000000-0005-0000-0000-0000260C0000}"/>
    <cellStyle name="_Du lich_08 Thuong mai va Du lich (Ok)" xfId="3117" xr:uid="{00000000-0005-0000-0000-0000270C0000}"/>
    <cellStyle name="_Du lich_08 Thuong mai va Du lich (Ok)_nien giam tom tat nong nghiep 2013" xfId="3118" xr:uid="{00000000-0005-0000-0000-0000280C0000}"/>
    <cellStyle name="_Du lich_08 Thuong mai va Du lich (Ok)_Phan II (In)" xfId="3119" xr:uid="{00000000-0005-0000-0000-0000290C0000}"/>
    <cellStyle name="_Du lich_09 Chi so gia 2011- VuTKG-1 (Ok)" xfId="3120" xr:uid="{00000000-0005-0000-0000-00002A0C0000}"/>
    <cellStyle name="_Du lich_09 Chi so gia 2011- VuTKG-1 (Ok)_nien giam tom tat nong nghiep 2013" xfId="3121" xr:uid="{00000000-0005-0000-0000-00002B0C0000}"/>
    <cellStyle name="_Du lich_09 Chi so gia 2011- VuTKG-1 (Ok)_Phan II (In)" xfId="3122" xr:uid="{00000000-0005-0000-0000-00002C0C0000}"/>
    <cellStyle name="_Du lich_09 Du lich" xfId="3123" xr:uid="{00000000-0005-0000-0000-00002D0C0000}"/>
    <cellStyle name="_Du lich_09 Du lich_nien giam tom tat nong nghiep 2013" xfId="3124" xr:uid="{00000000-0005-0000-0000-00002E0C0000}"/>
    <cellStyle name="_Du lich_09 Du lich_Phan II (In)" xfId="3125" xr:uid="{00000000-0005-0000-0000-00002F0C0000}"/>
    <cellStyle name="_Du lich_10 Van tai va BCVT (da sua ok)" xfId="3126" xr:uid="{00000000-0005-0000-0000-0000300C0000}"/>
    <cellStyle name="_Du lich_10 Van tai va BCVT (da sua ok)_nien giam tom tat nong nghiep 2013" xfId="3127" xr:uid="{00000000-0005-0000-0000-0000310C0000}"/>
    <cellStyle name="_Du lich_10 Van tai va BCVT (da sua ok)_Phan II (In)" xfId="3128" xr:uid="{00000000-0005-0000-0000-0000320C0000}"/>
    <cellStyle name="_Du lich_11 (3)" xfId="3129" xr:uid="{00000000-0005-0000-0000-0000330C0000}"/>
    <cellStyle name="_Du lich_11 (3) 2" xfId="3130" xr:uid="{00000000-0005-0000-0000-0000340C0000}"/>
    <cellStyle name="_Du lich_11 (3)_04 Doanh nghiep va CSKDCT 2012" xfId="3131" xr:uid="{00000000-0005-0000-0000-0000350C0000}"/>
    <cellStyle name="_Du lich_11 (3)_Book2" xfId="3132" xr:uid="{00000000-0005-0000-0000-0000360C0000}"/>
    <cellStyle name="_Du lich_11 (3)_NGTK-daydu-2014-Laodong" xfId="3133" xr:uid="{00000000-0005-0000-0000-0000370C0000}"/>
    <cellStyle name="_Du lich_11 (3)_nien giam tom tat nong nghiep 2013" xfId="3134" xr:uid="{00000000-0005-0000-0000-0000380C0000}"/>
    <cellStyle name="_Du lich_11 (3)_Niengiam_Hung_final" xfId="3135" xr:uid="{00000000-0005-0000-0000-0000390C0000}"/>
    <cellStyle name="_Du lich_11 (3)_Phan II (In)" xfId="3136" xr:uid="{00000000-0005-0000-0000-00003A0C0000}"/>
    <cellStyle name="_Du lich_11 (3)_Xl0000167" xfId="3137" xr:uid="{00000000-0005-0000-0000-00003B0C0000}"/>
    <cellStyle name="_Du lich_12 (2)" xfId="3138" xr:uid="{00000000-0005-0000-0000-00003C0C0000}"/>
    <cellStyle name="_Du lich_12 (2) 2" xfId="3139" xr:uid="{00000000-0005-0000-0000-00003D0C0000}"/>
    <cellStyle name="_Du lich_12 (2)_04 Doanh nghiep va CSKDCT 2012" xfId="3140" xr:uid="{00000000-0005-0000-0000-00003E0C0000}"/>
    <cellStyle name="_Du lich_12 (2)_Book2" xfId="3141" xr:uid="{00000000-0005-0000-0000-00003F0C0000}"/>
    <cellStyle name="_Du lich_12 (2)_NGTK-daydu-2014-Laodong" xfId="3142" xr:uid="{00000000-0005-0000-0000-0000400C0000}"/>
    <cellStyle name="_Du lich_12 (2)_nien giam tom tat nong nghiep 2013" xfId="3143" xr:uid="{00000000-0005-0000-0000-0000410C0000}"/>
    <cellStyle name="_Du lich_12 (2)_Niengiam_Hung_final" xfId="3144" xr:uid="{00000000-0005-0000-0000-0000420C0000}"/>
    <cellStyle name="_Du lich_12 (2)_Phan II (In)" xfId="3145" xr:uid="{00000000-0005-0000-0000-0000430C0000}"/>
    <cellStyle name="_Du lich_12 (2)_Xl0000167" xfId="3146" xr:uid="{00000000-0005-0000-0000-0000440C0000}"/>
    <cellStyle name="_Du lich_12 Giao duc, Y Te va Muc songnam2011" xfId="3147" xr:uid="{00000000-0005-0000-0000-0000450C0000}"/>
    <cellStyle name="_Du lich_12 Giao duc, Y Te va Muc songnam2011_nien giam tom tat nong nghiep 2013" xfId="3148" xr:uid="{00000000-0005-0000-0000-0000460C0000}"/>
    <cellStyle name="_Du lich_12 Giao duc, Y Te va Muc songnam2011_Phan II (In)" xfId="3149" xr:uid="{00000000-0005-0000-0000-0000470C0000}"/>
    <cellStyle name="_Du lich_12 MSDC_Thuy Van" xfId="3150" xr:uid="{00000000-0005-0000-0000-0000480C0000}"/>
    <cellStyle name="_Du lich_13 Van tai 2012" xfId="3151" xr:uid="{00000000-0005-0000-0000-0000490C0000}"/>
    <cellStyle name="_Du lich_Book2" xfId="3152" xr:uid="{00000000-0005-0000-0000-00004A0C0000}"/>
    <cellStyle name="_Du lich_Giaoduc2013(ok)" xfId="3153" xr:uid="{00000000-0005-0000-0000-00004B0C0000}"/>
    <cellStyle name="_Du lich_Maket NGTT2012 LN,TS (7-1-2013)" xfId="3154" xr:uid="{00000000-0005-0000-0000-00004C0C0000}"/>
    <cellStyle name="_Du lich_Maket NGTT2012 LN,TS (7-1-2013)_Nongnghiep" xfId="3155" xr:uid="{00000000-0005-0000-0000-00004D0C0000}"/>
    <cellStyle name="_Du lich_Ngiam_lamnghiep_2011_v2(1)(1)" xfId="3156" xr:uid="{00000000-0005-0000-0000-00004E0C0000}"/>
    <cellStyle name="_Du lich_Ngiam_lamnghiep_2011_v2(1)(1)_Nongnghiep" xfId="3157" xr:uid="{00000000-0005-0000-0000-00004F0C0000}"/>
    <cellStyle name="_Du lich_NGTK-daydu-2014-Laodong" xfId="3158" xr:uid="{00000000-0005-0000-0000-0000500C0000}"/>
    <cellStyle name="_Du lich_NGTT LN,TS 2012 (Chuan)" xfId="3159" xr:uid="{00000000-0005-0000-0000-0000510C0000}"/>
    <cellStyle name="_Du lich_Nien giam TT Vu Nong nghiep 2012(solieu)-gui Vu TH 29-3-2013" xfId="3160" xr:uid="{00000000-0005-0000-0000-0000520C0000}"/>
    <cellStyle name="_Du lich_Niengiam_Hung_final" xfId="3161" xr:uid="{00000000-0005-0000-0000-0000530C0000}"/>
    <cellStyle name="_Du lich_Nongnghiep" xfId="3162" xr:uid="{00000000-0005-0000-0000-0000540C0000}"/>
    <cellStyle name="_Du lich_Nongnghiep NGDD 2012_cap nhat den 24-5-2013(1)" xfId="3163" xr:uid="{00000000-0005-0000-0000-0000550C0000}"/>
    <cellStyle name="_Du lich_Nongnghiep_Nongnghiep NGDD 2012_cap nhat den 24-5-2013(1)" xfId="3164" xr:uid="{00000000-0005-0000-0000-0000560C0000}"/>
    <cellStyle name="_Du lich_TKQG" xfId="3165" xr:uid="{00000000-0005-0000-0000-0000570C0000}"/>
    <cellStyle name="_Du lich_Xl0000147" xfId="3166" xr:uid="{00000000-0005-0000-0000-0000580C0000}"/>
    <cellStyle name="_Du lich_Xl0000167" xfId="3167" xr:uid="{00000000-0005-0000-0000-0000590C0000}"/>
    <cellStyle name="_Du lich_XNK" xfId="3168" xr:uid="{00000000-0005-0000-0000-00005A0C0000}"/>
    <cellStyle name="_Du lich_XNK_nien giam tom tat nong nghiep 2013" xfId="3169" xr:uid="{00000000-0005-0000-0000-00005B0C0000}"/>
    <cellStyle name="_Du lich_XNK_Phan II (In)" xfId="3170" xr:uid="{00000000-0005-0000-0000-00005C0C0000}"/>
    <cellStyle name="_KT (2)" xfId="3171" xr:uid="{00000000-0005-0000-0000-00005D0C0000}"/>
    <cellStyle name="_KT (2)_1" xfId="3172" xr:uid="{00000000-0005-0000-0000-00005E0C0000}"/>
    <cellStyle name="_KT (2)_2" xfId="3173" xr:uid="{00000000-0005-0000-0000-00005F0C0000}"/>
    <cellStyle name="_KT (2)_2_12 MSDC_Thuy Van" xfId="3174" xr:uid="{00000000-0005-0000-0000-0000600C0000}"/>
    <cellStyle name="_KT (2)_2_Mau" xfId="3175" xr:uid="{00000000-0005-0000-0000-0000610C0000}"/>
    <cellStyle name="_KT (2)_2_TG-TH" xfId="3176" xr:uid="{00000000-0005-0000-0000-0000620C0000}"/>
    <cellStyle name="_KT (2)_2_TG-TH_12 MSDC_Thuy Van" xfId="3177" xr:uid="{00000000-0005-0000-0000-0000630C0000}"/>
    <cellStyle name="_KT (2)_2_TG-TH_Mau" xfId="3178" xr:uid="{00000000-0005-0000-0000-0000640C0000}"/>
    <cellStyle name="_KT (2)_3" xfId="3179" xr:uid="{00000000-0005-0000-0000-0000650C0000}"/>
    <cellStyle name="_KT (2)_3_TG-TH" xfId="3180" xr:uid="{00000000-0005-0000-0000-0000660C0000}"/>
    <cellStyle name="_KT (2)_4" xfId="3181" xr:uid="{00000000-0005-0000-0000-0000670C0000}"/>
    <cellStyle name="_KT (2)_4_12 MSDC_Thuy Van" xfId="3182" xr:uid="{00000000-0005-0000-0000-0000680C0000}"/>
    <cellStyle name="_KT (2)_4_Mau" xfId="3183" xr:uid="{00000000-0005-0000-0000-0000690C0000}"/>
    <cellStyle name="_KT (2)_4_TG-TH" xfId="3184" xr:uid="{00000000-0005-0000-0000-00006A0C0000}"/>
    <cellStyle name="_KT (2)_4_TG-TH_12 MSDC_Thuy Van" xfId="3185" xr:uid="{00000000-0005-0000-0000-00006B0C0000}"/>
    <cellStyle name="_KT (2)_4_TG-TH_Mau" xfId="3186" xr:uid="{00000000-0005-0000-0000-00006C0C0000}"/>
    <cellStyle name="_KT (2)_5" xfId="3187" xr:uid="{00000000-0005-0000-0000-00006D0C0000}"/>
    <cellStyle name="_KT (2)_TG-TH" xfId="3188" xr:uid="{00000000-0005-0000-0000-00006E0C0000}"/>
    <cellStyle name="_KT_TG" xfId="3189" xr:uid="{00000000-0005-0000-0000-00006F0C0000}"/>
    <cellStyle name="_KT_TG_1" xfId="3190" xr:uid="{00000000-0005-0000-0000-0000700C0000}"/>
    <cellStyle name="_KT_TG_12 MSDC_Thuy Van" xfId="3191" xr:uid="{00000000-0005-0000-0000-0000710C0000}"/>
    <cellStyle name="_KT_TG_2" xfId="3192" xr:uid="{00000000-0005-0000-0000-0000720C0000}"/>
    <cellStyle name="_KT_TG_2_12 MSDC_Thuy Van" xfId="3193" xr:uid="{00000000-0005-0000-0000-0000730C0000}"/>
    <cellStyle name="_KT_TG_2_Mau" xfId="3194" xr:uid="{00000000-0005-0000-0000-0000740C0000}"/>
    <cellStyle name="_KT_TG_3" xfId="3195" xr:uid="{00000000-0005-0000-0000-0000750C0000}"/>
    <cellStyle name="_KT_TG_4" xfId="3196" xr:uid="{00000000-0005-0000-0000-0000760C0000}"/>
    <cellStyle name="_KT_TG_Mau" xfId="3197" xr:uid="{00000000-0005-0000-0000-0000770C0000}"/>
    <cellStyle name="_NGTK-tomtat-2010-DSLD-10-3-2011_final_4" xfId="3198" xr:uid="{00000000-0005-0000-0000-0000780C0000}"/>
    <cellStyle name="_NGTK-tomtat-2010-DSLD-10-3-2011_final_4_01 Don vi HC" xfId="3199" xr:uid="{00000000-0005-0000-0000-0000790C0000}"/>
    <cellStyle name="_NGTK-tomtat-2010-DSLD-10-3-2011_final_4_02 Danso_Laodong 2012(chuan) CO SO" xfId="3200" xr:uid="{00000000-0005-0000-0000-00007A0C0000}"/>
    <cellStyle name="_NGTK-tomtat-2010-DSLD-10-3-2011_final_4_04 Doanh nghiep va CSKDCT 2012" xfId="3201" xr:uid="{00000000-0005-0000-0000-00007B0C0000}"/>
    <cellStyle name="_NGTK-tomtat-2010-DSLD-10-3-2011_final_4_12 MSDC_Thuy Van" xfId="3202" xr:uid="{00000000-0005-0000-0000-00007C0C0000}"/>
    <cellStyle name="_NGTK-tomtat-2010-DSLD-10-3-2011_final_4_Don vi HC, dat dai, khi hau" xfId="3203" xr:uid="{00000000-0005-0000-0000-00007D0C0000}"/>
    <cellStyle name="_NGTK-tomtat-2010-DSLD-10-3-2011_final_4_Mau" xfId="3204" xr:uid="{00000000-0005-0000-0000-00007E0C0000}"/>
    <cellStyle name="_NGTK-tomtat-2010-DSLD-10-3-2011_final_4_Mau 2" xfId="3205" xr:uid="{00000000-0005-0000-0000-00007F0C0000}"/>
    <cellStyle name="_NGTK-tomtat-2010-DSLD-10-3-2011_final_4_Mau_Book2" xfId="3206" xr:uid="{00000000-0005-0000-0000-0000800C0000}"/>
    <cellStyle name="_NGTK-tomtat-2010-DSLD-10-3-2011_final_4_Mau_NGTK-daydu-2014-Laodong" xfId="3207" xr:uid="{00000000-0005-0000-0000-0000810C0000}"/>
    <cellStyle name="_NGTK-tomtat-2010-DSLD-10-3-2011_final_4_Mau_Niengiam_Hung_final" xfId="3208" xr:uid="{00000000-0005-0000-0000-0000820C0000}"/>
    <cellStyle name="_NGTK-tomtat-2010-DSLD-10-3-2011_final_4_NGDD 2013 Thu chi NSNN " xfId="3209" xr:uid="{00000000-0005-0000-0000-0000830C0000}"/>
    <cellStyle name="_NGTK-tomtat-2010-DSLD-10-3-2011_final_4_NGTK-daydu-2014-VuDSLD(22.5.2015)" xfId="3210" xr:uid="{00000000-0005-0000-0000-0000840C0000}"/>
    <cellStyle name="_NGTK-tomtat-2010-DSLD-10-3-2011_final_4_nien giam 28.5.12_sua tn_Oanh-gui-3.15pm-28-5-2012" xfId="3211" xr:uid="{00000000-0005-0000-0000-0000850C0000}"/>
    <cellStyle name="_NGTK-tomtat-2010-DSLD-10-3-2011_final_4_Nien giam KT_TV 2010" xfId="3212" xr:uid="{00000000-0005-0000-0000-0000860C0000}"/>
    <cellStyle name="_NGTK-tomtat-2010-DSLD-10-3-2011_final_4_nien giam tom tat nong nghiep 2013" xfId="3213" xr:uid="{00000000-0005-0000-0000-0000870C0000}"/>
    <cellStyle name="_NGTK-tomtat-2010-DSLD-10-3-2011_final_4_Phan II (In)" xfId="3214" xr:uid="{00000000-0005-0000-0000-0000880C0000}"/>
    <cellStyle name="_NGTK-tomtat-2010-DSLD-10-3-2011_final_4_Xl0000006" xfId="3215" xr:uid="{00000000-0005-0000-0000-0000890C0000}"/>
    <cellStyle name="_NGTK-tomtat-2010-DSLD-10-3-2011_final_4_Xl0000167" xfId="3216" xr:uid="{00000000-0005-0000-0000-00008A0C0000}"/>
    <cellStyle name="_NGTK-tomtat-2010-DSLD-10-3-2011_final_4_Y te-VH TT_Tam(1)" xfId="3217" xr:uid="{00000000-0005-0000-0000-00008B0C0000}"/>
    <cellStyle name="_NGTT 2011 - XNK" xfId="3218" xr:uid="{00000000-0005-0000-0000-00008C0C0000}"/>
    <cellStyle name="_NGTT 2011 - XNK - Market dasua" xfId="3219" xr:uid="{00000000-0005-0000-0000-00008D0C0000}"/>
    <cellStyle name="_NGTT 2011 - XNK - Market dasua 2" xfId="3220" xr:uid="{00000000-0005-0000-0000-00008E0C0000}"/>
    <cellStyle name="_NGTT 2011 - XNK - Market dasua_02  Dan so lao dong(OK)" xfId="3221" xr:uid="{00000000-0005-0000-0000-00008F0C0000}"/>
    <cellStyle name="_NGTT 2011 - XNK - Market dasua_03 TKQG va Thu chi NSNN 2012" xfId="3222" xr:uid="{00000000-0005-0000-0000-0000900C0000}"/>
    <cellStyle name="_NGTT 2011 - XNK - Market dasua_04 Doanh nghiep va CSKDCT 2012" xfId="3223" xr:uid="{00000000-0005-0000-0000-0000910C0000}"/>
    <cellStyle name="_NGTT 2011 - XNK - Market dasua_05 Doanh nghiep va Ca the_2011 (Ok)" xfId="3224" xr:uid="{00000000-0005-0000-0000-0000920C0000}"/>
    <cellStyle name="_NGTT 2011 - XNK - Market dasua_06 NGTT LN,TS 2013 co so" xfId="3225" xr:uid="{00000000-0005-0000-0000-0000930C0000}"/>
    <cellStyle name="_NGTT 2011 - XNK - Market dasua_07 NGTT CN 2012" xfId="3226" xr:uid="{00000000-0005-0000-0000-0000940C0000}"/>
    <cellStyle name="_NGTT 2011 - XNK - Market dasua_08 Thuong mai Tong muc - Diep" xfId="3227" xr:uid="{00000000-0005-0000-0000-0000950C0000}"/>
    <cellStyle name="_NGTT 2011 - XNK - Market dasua_08 Thuong mai va Du lich (Ok)" xfId="3228" xr:uid="{00000000-0005-0000-0000-0000960C0000}"/>
    <cellStyle name="_NGTT 2011 - XNK - Market dasua_08 Thuong mai va Du lich (Ok)_nien giam tom tat nong nghiep 2013" xfId="3229" xr:uid="{00000000-0005-0000-0000-0000970C0000}"/>
    <cellStyle name="_NGTT 2011 - XNK - Market dasua_08 Thuong mai va Du lich (Ok)_Phan II (In)" xfId="3230" xr:uid="{00000000-0005-0000-0000-0000980C0000}"/>
    <cellStyle name="_NGTT 2011 - XNK - Market dasua_09 Chi so gia 2011- VuTKG-1 (Ok)" xfId="3231" xr:uid="{00000000-0005-0000-0000-0000990C0000}"/>
    <cellStyle name="_NGTT 2011 - XNK - Market dasua_09 Chi so gia 2011- VuTKG-1 (Ok)_nien giam tom tat nong nghiep 2013" xfId="3232" xr:uid="{00000000-0005-0000-0000-00009A0C0000}"/>
    <cellStyle name="_NGTT 2011 - XNK - Market dasua_09 Chi so gia 2011- VuTKG-1 (Ok)_Phan II (In)" xfId="3233" xr:uid="{00000000-0005-0000-0000-00009B0C0000}"/>
    <cellStyle name="_NGTT 2011 - XNK - Market dasua_09 Du lich" xfId="3234" xr:uid="{00000000-0005-0000-0000-00009C0C0000}"/>
    <cellStyle name="_NGTT 2011 - XNK - Market dasua_09 Du lich_nien giam tom tat nong nghiep 2013" xfId="3235" xr:uid="{00000000-0005-0000-0000-00009D0C0000}"/>
    <cellStyle name="_NGTT 2011 - XNK - Market dasua_09 Du lich_Phan II (In)" xfId="3236" xr:uid="{00000000-0005-0000-0000-00009E0C0000}"/>
    <cellStyle name="_NGTT 2011 - XNK - Market dasua_10 Van tai va BCVT (da sua ok)" xfId="3237" xr:uid="{00000000-0005-0000-0000-00009F0C0000}"/>
    <cellStyle name="_NGTT 2011 - XNK - Market dasua_10 Van tai va BCVT (da sua ok)_nien giam tom tat nong nghiep 2013" xfId="3238" xr:uid="{00000000-0005-0000-0000-0000A00C0000}"/>
    <cellStyle name="_NGTT 2011 - XNK - Market dasua_10 Van tai va BCVT (da sua ok)_Phan II (In)" xfId="3239" xr:uid="{00000000-0005-0000-0000-0000A10C0000}"/>
    <cellStyle name="_NGTT 2011 - XNK - Market dasua_11 (3)" xfId="3240" xr:uid="{00000000-0005-0000-0000-0000A20C0000}"/>
    <cellStyle name="_NGTT 2011 - XNK - Market dasua_11 (3) 2" xfId="3241" xr:uid="{00000000-0005-0000-0000-0000A30C0000}"/>
    <cellStyle name="_NGTT 2011 - XNK - Market dasua_11 (3)_04 Doanh nghiep va CSKDCT 2012" xfId="3242" xr:uid="{00000000-0005-0000-0000-0000A40C0000}"/>
    <cellStyle name="_NGTT 2011 - XNK - Market dasua_11 (3)_Book2" xfId="3243" xr:uid="{00000000-0005-0000-0000-0000A50C0000}"/>
    <cellStyle name="_NGTT 2011 - XNK - Market dasua_11 (3)_NGTK-daydu-2014-Laodong" xfId="3244" xr:uid="{00000000-0005-0000-0000-0000A60C0000}"/>
    <cellStyle name="_NGTT 2011 - XNK - Market dasua_11 (3)_nien giam tom tat nong nghiep 2013" xfId="3245" xr:uid="{00000000-0005-0000-0000-0000A70C0000}"/>
    <cellStyle name="_NGTT 2011 - XNK - Market dasua_11 (3)_Niengiam_Hung_final" xfId="3246" xr:uid="{00000000-0005-0000-0000-0000A80C0000}"/>
    <cellStyle name="_NGTT 2011 - XNK - Market dasua_11 (3)_Phan II (In)" xfId="3247" xr:uid="{00000000-0005-0000-0000-0000A90C0000}"/>
    <cellStyle name="_NGTT 2011 - XNK - Market dasua_11 (3)_Xl0000167" xfId="3248" xr:uid="{00000000-0005-0000-0000-0000AA0C0000}"/>
    <cellStyle name="_NGTT 2011 - XNK - Market dasua_12 (2)" xfId="3249" xr:uid="{00000000-0005-0000-0000-0000AB0C0000}"/>
    <cellStyle name="_NGTT 2011 - XNK - Market dasua_12 (2) 2" xfId="3250" xr:uid="{00000000-0005-0000-0000-0000AC0C0000}"/>
    <cellStyle name="_NGTT 2011 - XNK - Market dasua_12 (2)_04 Doanh nghiep va CSKDCT 2012" xfId="3251" xr:uid="{00000000-0005-0000-0000-0000AD0C0000}"/>
    <cellStyle name="_NGTT 2011 - XNK - Market dasua_12 (2)_Book2" xfId="3252" xr:uid="{00000000-0005-0000-0000-0000AE0C0000}"/>
    <cellStyle name="_NGTT 2011 - XNK - Market dasua_12 (2)_NGTK-daydu-2014-Laodong" xfId="3253" xr:uid="{00000000-0005-0000-0000-0000AF0C0000}"/>
    <cellStyle name="_NGTT 2011 - XNK - Market dasua_12 (2)_nien giam tom tat nong nghiep 2013" xfId="3254" xr:uid="{00000000-0005-0000-0000-0000B00C0000}"/>
    <cellStyle name="_NGTT 2011 - XNK - Market dasua_12 (2)_Niengiam_Hung_final" xfId="3255" xr:uid="{00000000-0005-0000-0000-0000B10C0000}"/>
    <cellStyle name="_NGTT 2011 - XNK - Market dasua_12 (2)_Phan II (In)" xfId="3256" xr:uid="{00000000-0005-0000-0000-0000B20C0000}"/>
    <cellStyle name="_NGTT 2011 - XNK - Market dasua_12 (2)_Xl0000167" xfId="3257" xr:uid="{00000000-0005-0000-0000-0000B30C0000}"/>
    <cellStyle name="_NGTT 2011 - XNK - Market dasua_12 Giao duc, Y Te va Muc songnam2011" xfId="3258" xr:uid="{00000000-0005-0000-0000-0000B40C0000}"/>
    <cellStyle name="_NGTT 2011 - XNK - Market dasua_12 Giao duc, Y Te va Muc songnam2011_nien giam tom tat nong nghiep 2013" xfId="3259" xr:uid="{00000000-0005-0000-0000-0000B50C0000}"/>
    <cellStyle name="_NGTT 2011 - XNK - Market dasua_12 Giao duc, Y Te va Muc songnam2011_Phan II (In)" xfId="3260" xr:uid="{00000000-0005-0000-0000-0000B60C0000}"/>
    <cellStyle name="_NGTT 2011 - XNK - Market dasua_12 MSDC_Thuy Van" xfId="3261" xr:uid="{00000000-0005-0000-0000-0000B70C0000}"/>
    <cellStyle name="_NGTT 2011 - XNK - Market dasua_13 Van tai 2012" xfId="3262" xr:uid="{00000000-0005-0000-0000-0000B80C0000}"/>
    <cellStyle name="_NGTT 2011 - XNK - Market dasua_Book2" xfId="3263" xr:uid="{00000000-0005-0000-0000-0000B90C0000}"/>
    <cellStyle name="_NGTT 2011 - XNK - Market dasua_Giaoduc2013(ok)" xfId="3264" xr:uid="{00000000-0005-0000-0000-0000BA0C0000}"/>
    <cellStyle name="_NGTT 2011 - XNK - Market dasua_Maket NGTT2012 LN,TS (7-1-2013)" xfId="3265" xr:uid="{00000000-0005-0000-0000-0000BB0C0000}"/>
    <cellStyle name="_NGTT 2011 - XNK - Market dasua_Maket NGTT2012 LN,TS (7-1-2013)_Nongnghiep" xfId="3266" xr:uid="{00000000-0005-0000-0000-0000BC0C0000}"/>
    <cellStyle name="_NGTT 2011 - XNK - Market dasua_Ngiam_lamnghiep_2011_v2(1)(1)" xfId="3267" xr:uid="{00000000-0005-0000-0000-0000BD0C0000}"/>
    <cellStyle name="_NGTT 2011 - XNK - Market dasua_Ngiam_lamnghiep_2011_v2(1)(1)_Nongnghiep" xfId="3268" xr:uid="{00000000-0005-0000-0000-0000BE0C0000}"/>
    <cellStyle name="_NGTT 2011 - XNK - Market dasua_NGTK-daydu-2014-Laodong" xfId="3269" xr:uid="{00000000-0005-0000-0000-0000BF0C0000}"/>
    <cellStyle name="_NGTT 2011 - XNK - Market dasua_NGTT LN,TS 2012 (Chuan)" xfId="3270" xr:uid="{00000000-0005-0000-0000-0000C00C0000}"/>
    <cellStyle name="_NGTT 2011 - XNK - Market dasua_Nien giam TT Vu Nong nghiep 2012(solieu)-gui Vu TH 29-3-2013" xfId="3271" xr:uid="{00000000-0005-0000-0000-0000C10C0000}"/>
    <cellStyle name="_NGTT 2011 - XNK - Market dasua_Niengiam_Hung_final" xfId="3272" xr:uid="{00000000-0005-0000-0000-0000C20C0000}"/>
    <cellStyle name="_NGTT 2011 - XNK - Market dasua_Nongnghiep" xfId="3273" xr:uid="{00000000-0005-0000-0000-0000C30C0000}"/>
    <cellStyle name="_NGTT 2011 - XNK - Market dasua_Nongnghiep NGDD 2012_cap nhat den 24-5-2013(1)" xfId="3274" xr:uid="{00000000-0005-0000-0000-0000C40C0000}"/>
    <cellStyle name="_NGTT 2011 - XNK - Market dasua_Nongnghiep_Nongnghiep NGDD 2012_cap nhat den 24-5-2013(1)" xfId="3275" xr:uid="{00000000-0005-0000-0000-0000C50C0000}"/>
    <cellStyle name="_NGTT 2011 - XNK - Market dasua_TKQG" xfId="3276" xr:uid="{00000000-0005-0000-0000-0000C60C0000}"/>
    <cellStyle name="_NGTT 2011 - XNK - Market dasua_Xl0000147" xfId="3277" xr:uid="{00000000-0005-0000-0000-0000C70C0000}"/>
    <cellStyle name="_NGTT 2011 - XNK - Market dasua_Xl0000167" xfId="3278" xr:uid="{00000000-0005-0000-0000-0000C80C0000}"/>
    <cellStyle name="_NGTT 2011 - XNK - Market dasua_XNK" xfId="3279" xr:uid="{00000000-0005-0000-0000-0000C90C0000}"/>
    <cellStyle name="_NGTT 2011 - XNK - Market dasua_XNK_nien giam tom tat nong nghiep 2013" xfId="3280" xr:uid="{00000000-0005-0000-0000-0000CA0C0000}"/>
    <cellStyle name="_NGTT 2011 - XNK - Market dasua_XNK_Phan II (In)" xfId="3281" xr:uid="{00000000-0005-0000-0000-0000CB0C0000}"/>
    <cellStyle name="_NGTT 2011 - XNK_nien giam tom tat nong nghiep 2013" xfId="3282" xr:uid="{00000000-0005-0000-0000-0000CC0C0000}"/>
    <cellStyle name="_NGTT 2011 - XNK_Phan II (In)" xfId="3283" xr:uid="{00000000-0005-0000-0000-0000CD0C0000}"/>
    <cellStyle name="_Nonglamthuysan" xfId="3284" xr:uid="{00000000-0005-0000-0000-0000CE0C0000}"/>
    <cellStyle name="_Nonglamthuysan 2" xfId="3285" xr:uid="{00000000-0005-0000-0000-0000CF0C0000}"/>
    <cellStyle name="_Nonglamthuysan_02  Dan so lao dong(OK)" xfId="3286" xr:uid="{00000000-0005-0000-0000-0000D00C0000}"/>
    <cellStyle name="_Nonglamthuysan_03 TKQG va Thu chi NSNN 2012" xfId="3287" xr:uid="{00000000-0005-0000-0000-0000D10C0000}"/>
    <cellStyle name="_Nonglamthuysan_04 Doanh nghiep va CSKDCT 2012" xfId="3288" xr:uid="{00000000-0005-0000-0000-0000D20C0000}"/>
    <cellStyle name="_Nonglamthuysan_05 Doanh nghiep va Ca the_2011 (Ok)" xfId="3289" xr:uid="{00000000-0005-0000-0000-0000D30C0000}"/>
    <cellStyle name="_Nonglamthuysan_06 NGTT LN,TS 2013 co so" xfId="3290" xr:uid="{00000000-0005-0000-0000-0000D40C0000}"/>
    <cellStyle name="_Nonglamthuysan_07 NGTT CN 2012" xfId="3291" xr:uid="{00000000-0005-0000-0000-0000D50C0000}"/>
    <cellStyle name="_Nonglamthuysan_08 Thuong mai Tong muc - Diep" xfId="3292" xr:uid="{00000000-0005-0000-0000-0000D60C0000}"/>
    <cellStyle name="_Nonglamthuysan_08 Thuong mai va Du lich (Ok)" xfId="3293" xr:uid="{00000000-0005-0000-0000-0000D70C0000}"/>
    <cellStyle name="_Nonglamthuysan_08 Thuong mai va Du lich (Ok)_nien giam tom tat nong nghiep 2013" xfId="3294" xr:uid="{00000000-0005-0000-0000-0000D80C0000}"/>
    <cellStyle name="_Nonglamthuysan_08 Thuong mai va Du lich (Ok)_Phan II (In)" xfId="3295" xr:uid="{00000000-0005-0000-0000-0000D90C0000}"/>
    <cellStyle name="_Nonglamthuysan_09 Chi so gia 2011- VuTKG-1 (Ok)" xfId="3296" xr:uid="{00000000-0005-0000-0000-0000DA0C0000}"/>
    <cellStyle name="_Nonglamthuysan_09 Chi so gia 2011- VuTKG-1 (Ok)_nien giam tom tat nong nghiep 2013" xfId="3297" xr:uid="{00000000-0005-0000-0000-0000DB0C0000}"/>
    <cellStyle name="_Nonglamthuysan_09 Chi so gia 2011- VuTKG-1 (Ok)_Phan II (In)" xfId="3298" xr:uid="{00000000-0005-0000-0000-0000DC0C0000}"/>
    <cellStyle name="_Nonglamthuysan_09 Du lich" xfId="3299" xr:uid="{00000000-0005-0000-0000-0000DD0C0000}"/>
    <cellStyle name="_Nonglamthuysan_09 Du lich_nien giam tom tat nong nghiep 2013" xfId="3300" xr:uid="{00000000-0005-0000-0000-0000DE0C0000}"/>
    <cellStyle name="_Nonglamthuysan_09 Du lich_Phan II (In)" xfId="3301" xr:uid="{00000000-0005-0000-0000-0000DF0C0000}"/>
    <cellStyle name="_Nonglamthuysan_10 Van tai va BCVT (da sua ok)" xfId="3302" xr:uid="{00000000-0005-0000-0000-0000E00C0000}"/>
    <cellStyle name="_Nonglamthuysan_10 Van tai va BCVT (da sua ok)_nien giam tom tat nong nghiep 2013" xfId="3303" xr:uid="{00000000-0005-0000-0000-0000E10C0000}"/>
    <cellStyle name="_Nonglamthuysan_10 Van tai va BCVT (da sua ok)_Phan II (In)" xfId="3304" xr:uid="{00000000-0005-0000-0000-0000E20C0000}"/>
    <cellStyle name="_Nonglamthuysan_11 (3)" xfId="3305" xr:uid="{00000000-0005-0000-0000-0000E30C0000}"/>
    <cellStyle name="_Nonglamthuysan_11 (3) 2" xfId="3306" xr:uid="{00000000-0005-0000-0000-0000E40C0000}"/>
    <cellStyle name="_Nonglamthuysan_11 (3)_04 Doanh nghiep va CSKDCT 2012" xfId="3307" xr:uid="{00000000-0005-0000-0000-0000E50C0000}"/>
    <cellStyle name="_Nonglamthuysan_11 (3)_Book2" xfId="3308" xr:uid="{00000000-0005-0000-0000-0000E60C0000}"/>
    <cellStyle name="_Nonglamthuysan_11 (3)_NGTK-daydu-2014-Laodong" xfId="3309" xr:uid="{00000000-0005-0000-0000-0000E70C0000}"/>
    <cellStyle name="_Nonglamthuysan_11 (3)_nien giam tom tat nong nghiep 2013" xfId="3310" xr:uid="{00000000-0005-0000-0000-0000E80C0000}"/>
    <cellStyle name="_Nonglamthuysan_11 (3)_Niengiam_Hung_final" xfId="3311" xr:uid="{00000000-0005-0000-0000-0000E90C0000}"/>
    <cellStyle name="_Nonglamthuysan_11 (3)_Phan II (In)" xfId="3312" xr:uid="{00000000-0005-0000-0000-0000EA0C0000}"/>
    <cellStyle name="_Nonglamthuysan_11 (3)_Xl0000167" xfId="3313" xr:uid="{00000000-0005-0000-0000-0000EB0C0000}"/>
    <cellStyle name="_Nonglamthuysan_12 (2)" xfId="3314" xr:uid="{00000000-0005-0000-0000-0000EC0C0000}"/>
    <cellStyle name="_Nonglamthuysan_12 (2) 2" xfId="3315" xr:uid="{00000000-0005-0000-0000-0000ED0C0000}"/>
    <cellStyle name="_Nonglamthuysan_12 (2)_04 Doanh nghiep va CSKDCT 2012" xfId="3316" xr:uid="{00000000-0005-0000-0000-0000EE0C0000}"/>
    <cellStyle name="_Nonglamthuysan_12 (2)_Book2" xfId="3317" xr:uid="{00000000-0005-0000-0000-0000EF0C0000}"/>
    <cellStyle name="_Nonglamthuysan_12 (2)_NGTK-daydu-2014-Laodong" xfId="3318" xr:uid="{00000000-0005-0000-0000-0000F00C0000}"/>
    <cellStyle name="_Nonglamthuysan_12 (2)_nien giam tom tat nong nghiep 2013" xfId="3319" xr:uid="{00000000-0005-0000-0000-0000F10C0000}"/>
    <cellStyle name="_Nonglamthuysan_12 (2)_Niengiam_Hung_final" xfId="3320" xr:uid="{00000000-0005-0000-0000-0000F20C0000}"/>
    <cellStyle name="_Nonglamthuysan_12 (2)_Phan II (In)" xfId="3321" xr:uid="{00000000-0005-0000-0000-0000F30C0000}"/>
    <cellStyle name="_Nonglamthuysan_12 (2)_Xl0000167" xfId="3322" xr:uid="{00000000-0005-0000-0000-0000F40C0000}"/>
    <cellStyle name="_Nonglamthuysan_12 Giao duc, Y Te va Muc songnam2011" xfId="3323" xr:uid="{00000000-0005-0000-0000-0000F50C0000}"/>
    <cellStyle name="_Nonglamthuysan_12 Giao duc, Y Te va Muc songnam2011_nien giam tom tat nong nghiep 2013" xfId="3324" xr:uid="{00000000-0005-0000-0000-0000F60C0000}"/>
    <cellStyle name="_Nonglamthuysan_12 Giao duc, Y Te va Muc songnam2011_Phan II (In)" xfId="3325" xr:uid="{00000000-0005-0000-0000-0000F70C0000}"/>
    <cellStyle name="_Nonglamthuysan_12 MSDC_Thuy Van" xfId="3326" xr:uid="{00000000-0005-0000-0000-0000F80C0000}"/>
    <cellStyle name="_Nonglamthuysan_13 Van tai 2012" xfId="3327" xr:uid="{00000000-0005-0000-0000-0000F90C0000}"/>
    <cellStyle name="_Nonglamthuysan_Book2" xfId="3328" xr:uid="{00000000-0005-0000-0000-0000FA0C0000}"/>
    <cellStyle name="_Nonglamthuysan_Giaoduc2013(ok)" xfId="3329" xr:uid="{00000000-0005-0000-0000-0000FB0C0000}"/>
    <cellStyle name="_Nonglamthuysan_Maket NGTT2012 LN,TS (7-1-2013)" xfId="3330" xr:uid="{00000000-0005-0000-0000-0000FC0C0000}"/>
    <cellStyle name="_Nonglamthuysan_Maket NGTT2012 LN,TS (7-1-2013)_Nongnghiep" xfId="3331" xr:uid="{00000000-0005-0000-0000-0000FD0C0000}"/>
    <cellStyle name="_Nonglamthuysan_Ngiam_lamnghiep_2011_v2(1)(1)" xfId="3332" xr:uid="{00000000-0005-0000-0000-0000FE0C0000}"/>
    <cellStyle name="_Nonglamthuysan_Ngiam_lamnghiep_2011_v2(1)(1)_Nongnghiep" xfId="3333" xr:uid="{00000000-0005-0000-0000-0000FF0C0000}"/>
    <cellStyle name="_Nonglamthuysan_NGTK-daydu-2014-Laodong" xfId="3334" xr:uid="{00000000-0005-0000-0000-0000000D0000}"/>
    <cellStyle name="_Nonglamthuysan_NGTT LN,TS 2012 (Chuan)" xfId="3335" xr:uid="{00000000-0005-0000-0000-0000010D0000}"/>
    <cellStyle name="_Nonglamthuysan_Nien giam TT Vu Nong nghiep 2012(solieu)-gui Vu TH 29-3-2013" xfId="3336" xr:uid="{00000000-0005-0000-0000-0000020D0000}"/>
    <cellStyle name="_Nonglamthuysan_Niengiam_Hung_final" xfId="3337" xr:uid="{00000000-0005-0000-0000-0000030D0000}"/>
    <cellStyle name="_Nonglamthuysan_Nongnghiep" xfId="3338" xr:uid="{00000000-0005-0000-0000-0000040D0000}"/>
    <cellStyle name="_Nonglamthuysan_Nongnghiep NGDD 2012_cap nhat den 24-5-2013(1)" xfId="3339" xr:uid="{00000000-0005-0000-0000-0000050D0000}"/>
    <cellStyle name="_Nonglamthuysan_Nongnghiep_Nongnghiep NGDD 2012_cap nhat den 24-5-2013(1)" xfId="3340" xr:uid="{00000000-0005-0000-0000-0000060D0000}"/>
    <cellStyle name="_Nonglamthuysan_TKQG" xfId="3341" xr:uid="{00000000-0005-0000-0000-0000070D0000}"/>
    <cellStyle name="_Nonglamthuysan_Xl0000147" xfId="3342" xr:uid="{00000000-0005-0000-0000-0000080D0000}"/>
    <cellStyle name="_Nonglamthuysan_Xl0000167" xfId="3343" xr:uid="{00000000-0005-0000-0000-0000090D0000}"/>
    <cellStyle name="_Nonglamthuysan_XNK" xfId="3344" xr:uid="{00000000-0005-0000-0000-00000A0D0000}"/>
    <cellStyle name="_Nonglamthuysan_XNK_nien giam tom tat nong nghiep 2013" xfId="3345" xr:uid="{00000000-0005-0000-0000-00000B0D0000}"/>
    <cellStyle name="_Nonglamthuysan_XNK_Phan II (In)" xfId="3346" xr:uid="{00000000-0005-0000-0000-00000C0D0000}"/>
    <cellStyle name="_NSNN" xfId="3347" xr:uid="{00000000-0005-0000-0000-00000D0D0000}"/>
    <cellStyle name="_So lieu quoc te TH" xfId="3348" xr:uid="{00000000-0005-0000-0000-00000E0D0000}"/>
    <cellStyle name="_So lieu quoc te TH 2" xfId="3349" xr:uid="{00000000-0005-0000-0000-00000F0D0000}"/>
    <cellStyle name="_So lieu quoc te TH_02  Dan so lao dong(OK)" xfId="3350" xr:uid="{00000000-0005-0000-0000-0000100D0000}"/>
    <cellStyle name="_So lieu quoc te TH_03 TKQG va Thu chi NSNN 2012" xfId="3351" xr:uid="{00000000-0005-0000-0000-0000110D0000}"/>
    <cellStyle name="_So lieu quoc te TH_04 Doanh nghiep va CSKDCT 2012" xfId="3352" xr:uid="{00000000-0005-0000-0000-0000120D0000}"/>
    <cellStyle name="_So lieu quoc te TH_05 Doanh nghiep va Ca the_2011 (Ok)" xfId="3353" xr:uid="{00000000-0005-0000-0000-0000130D0000}"/>
    <cellStyle name="_So lieu quoc te TH_06 NGTT LN,TS 2013 co so" xfId="3354" xr:uid="{00000000-0005-0000-0000-0000140D0000}"/>
    <cellStyle name="_So lieu quoc te TH_07 NGTT CN 2012" xfId="3355" xr:uid="{00000000-0005-0000-0000-0000150D0000}"/>
    <cellStyle name="_So lieu quoc te TH_08 Thuong mai Tong muc - Diep" xfId="3356" xr:uid="{00000000-0005-0000-0000-0000160D0000}"/>
    <cellStyle name="_So lieu quoc te TH_08 Thuong mai va Du lich (Ok)" xfId="3357" xr:uid="{00000000-0005-0000-0000-0000170D0000}"/>
    <cellStyle name="_So lieu quoc te TH_08 Thuong mai va Du lich (Ok)_nien giam tom tat nong nghiep 2013" xfId="3358" xr:uid="{00000000-0005-0000-0000-0000180D0000}"/>
    <cellStyle name="_So lieu quoc te TH_08 Thuong mai va Du lich (Ok)_Phan II (In)" xfId="3359" xr:uid="{00000000-0005-0000-0000-0000190D0000}"/>
    <cellStyle name="_So lieu quoc te TH_09 Chi so gia 2011- VuTKG-1 (Ok)" xfId="3360" xr:uid="{00000000-0005-0000-0000-00001A0D0000}"/>
    <cellStyle name="_So lieu quoc te TH_09 Chi so gia 2011- VuTKG-1 (Ok)_nien giam tom tat nong nghiep 2013" xfId="3361" xr:uid="{00000000-0005-0000-0000-00001B0D0000}"/>
    <cellStyle name="_So lieu quoc te TH_09 Chi so gia 2011- VuTKG-1 (Ok)_Phan II (In)" xfId="3362" xr:uid="{00000000-0005-0000-0000-00001C0D0000}"/>
    <cellStyle name="_So lieu quoc te TH_09 Du lich" xfId="3363" xr:uid="{00000000-0005-0000-0000-00001D0D0000}"/>
    <cellStyle name="_So lieu quoc te TH_09 Du lich_nien giam tom tat nong nghiep 2013" xfId="3364" xr:uid="{00000000-0005-0000-0000-00001E0D0000}"/>
    <cellStyle name="_So lieu quoc te TH_09 Du lich_Phan II (In)" xfId="3365" xr:uid="{00000000-0005-0000-0000-00001F0D0000}"/>
    <cellStyle name="_So lieu quoc te TH_10 Van tai va BCVT (da sua ok)" xfId="3366" xr:uid="{00000000-0005-0000-0000-0000200D0000}"/>
    <cellStyle name="_So lieu quoc te TH_10 Van tai va BCVT (da sua ok)_nien giam tom tat nong nghiep 2013" xfId="3367" xr:uid="{00000000-0005-0000-0000-0000210D0000}"/>
    <cellStyle name="_So lieu quoc te TH_10 Van tai va BCVT (da sua ok)_Phan II (In)" xfId="3368" xr:uid="{00000000-0005-0000-0000-0000220D0000}"/>
    <cellStyle name="_So lieu quoc te TH_11 (3)" xfId="3369" xr:uid="{00000000-0005-0000-0000-0000230D0000}"/>
    <cellStyle name="_So lieu quoc te TH_11 (3) 2" xfId="3370" xr:uid="{00000000-0005-0000-0000-0000240D0000}"/>
    <cellStyle name="_So lieu quoc te TH_11 (3)_04 Doanh nghiep va CSKDCT 2012" xfId="3371" xr:uid="{00000000-0005-0000-0000-0000250D0000}"/>
    <cellStyle name="_So lieu quoc te TH_11 (3)_Book2" xfId="3372" xr:uid="{00000000-0005-0000-0000-0000260D0000}"/>
    <cellStyle name="_So lieu quoc te TH_11 (3)_NGTK-daydu-2014-Laodong" xfId="3373" xr:uid="{00000000-0005-0000-0000-0000270D0000}"/>
    <cellStyle name="_So lieu quoc te TH_11 (3)_nien giam tom tat nong nghiep 2013" xfId="3374" xr:uid="{00000000-0005-0000-0000-0000280D0000}"/>
    <cellStyle name="_So lieu quoc te TH_11 (3)_Niengiam_Hung_final" xfId="3375" xr:uid="{00000000-0005-0000-0000-0000290D0000}"/>
    <cellStyle name="_So lieu quoc te TH_11 (3)_Phan II (In)" xfId="3376" xr:uid="{00000000-0005-0000-0000-00002A0D0000}"/>
    <cellStyle name="_So lieu quoc te TH_11 (3)_Xl0000167" xfId="3377" xr:uid="{00000000-0005-0000-0000-00002B0D0000}"/>
    <cellStyle name="_So lieu quoc te TH_12 (2)" xfId="3378" xr:uid="{00000000-0005-0000-0000-00002C0D0000}"/>
    <cellStyle name="_So lieu quoc te TH_12 (2) 2" xfId="3379" xr:uid="{00000000-0005-0000-0000-00002D0D0000}"/>
    <cellStyle name="_So lieu quoc te TH_12 (2)_04 Doanh nghiep va CSKDCT 2012" xfId="3380" xr:uid="{00000000-0005-0000-0000-00002E0D0000}"/>
    <cellStyle name="_So lieu quoc te TH_12 (2)_Book2" xfId="3381" xr:uid="{00000000-0005-0000-0000-00002F0D0000}"/>
    <cellStyle name="_So lieu quoc te TH_12 (2)_NGTK-daydu-2014-Laodong" xfId="3382" xr:uid="{00000000-0005-0000-0000-0000300D0000}"/>
    <cellStyle name="_So lieu quoc te TH_12 (2)_nien giam tom tat nong nghiep 2013" xfId="3383" xr:uid="{00000000-0005-0000-0000-0000310D0000}"/>
    <cellStyle name="_So lieu quoc te TH_12 (2)_Niengiam_Hung_final" xfId="3384" xr:uid="{00000000-0005-0000-0000-0000320D0000}"/>
    <cellStyle name="_So lieu quoc te TH_12 (2)_Phan II (In)" xfId="3385" xr:uid="{00000000-0005-0000-0000-0000330D0000}"/>
    <cellStyle name="_So lieu quoc te TH_12 (2)_Xl0000167" xfId="3386" xr:uid="{00000000-0005-0000-0000-0000340D0000}"/>
    <cellStyle name="_So lieu quoc te TH_12 Giao duc, Y Te va Muc songnam2011" xfId="3387" xr:uid="{00000000-0005-0000-0000-0000350D0000}"/>
    <cellStyle name="_So lieu quoc te TH_12 Giao duc, Y Te va Muc songnam2011_nien giam tom tat nong nghiep 2013" xfId="3388" xr:uid="{00000000-0005-0000-0000-0000360D0000}"/>
    <cellStyle name="_So lieu quoc te TH_12 Giao duc, Y Te va Muc songnam2011_Phan II (In)" xfId="3389" xr:uid="{00000000-0005-0000-0000-0000370D0000}"/>
    <cellStyle name="_So lieu quoc te TH_12 MSDC_Thuy Van" xfId="3390" xr:uid="{00000000-0005-0000-0000-0000380D0000}"/>
    <cellStyle name="_So lieu quoc te TH_13 Van tai 2012" xfId="3391" xr:uid="{00000000-0005-0000-0000-0000390D0000}"/>
    <cellStyle name="_So lieu quoc te TH_Book2" xfId="3392" xr:uid="{00000000-0005-0000-0000-00003A0D0000}"/>
    <cellStyle name="_So lieu quoc te TH_Giaoduc2013(ok)" xfId="3393" xr:uid="{00000000-0005-0000-0000-00003B0D0000}"/>
    <cellStyle name="_So lieu quoc te TH_Maket NGTT2012 LN,TS (7-1-2013)" xfId="3394" xr:uid="{00000000-0005-0000-0000-00003C0D0000}"/>
    <cellStyle name="_So lieu quoc te TH_Maket NGTT2012 LN,TS (7-1-2013)_Nongnghiep" xfId="3395" xr:uid="{00000000-0005-0000-0000-00003D0D0000}"/>
    <cellStyle name="_So lieu quoc te TH_Ngiam_lamnghiep_2011_v2(1)(1)" xfId="3396" xr:uid="{00000000-0005-0000-0000-00003E0D0000}"/>
    <cellStyle name="_So lieu quoc te TH_Ngiam_lamnghiep_2011_v2(1)(1)_Nongnghiep" xfId="3397" xr:uid="{00000000-0005-0000-0000-00003F0D0000}"/>
    <cellStyle name="_So lieu quoc te TH_NGTK-daydu-2014-Laodong" xfId="3398" xr:uid="{00000000-0005-0000-0000-0000400D0000}"/>
    <cellStyle name="_So lieu quoc te TH_NGTT LN,TS 2012 (Chuan)" xfId="3399" xr:uid="{00000000-0005-0000-0000-0000410D0000}"/>
    <cellStyle name="_So lieu quoc te TH_Nien giam TT Vu Nong nghiep 2012(solieu)-gui Vu TH 29-3-2013" xfId="3400" xr:uid="{00000000-0005-0000-0000-0000420D0000}"/>
    <cellStyle name="_So lieu quoc te TH_Niengiam_Hung_final" xfId="3401" xr:uid="{00000000-0005-0000-0000-0000430D0000}"/>
    <cellStyle name="_So lieu quoc te TH_Nongnghiep" xfId="3402" xr:uid="{00000000-0005-0000-0000-0000440D0000}"/>
    <cellStyle name="_So lieu quoc te TH_Nongnghiep NGDD 2012_cap nhat den 24-5-2013(1)" xfId="3403" xr:uid="{00000000-0005-0000-0000-0000450D0000}"/>
    <cellStyle name="_So lieu quoc te TH_Nongnghiep_Nongnghiep NGDD 2012_cap nhat den 24-5-2013(1)" xfId="3404" xr:uid="{00000000-0005-0000-0000-0000460D0000}"/>
    <cellStyle name="_So lieu quoc te TH_TKQG" xfId="3405" xr:uid="{00000000-0005-0000-0000-0000470D0000}"/>
    <cellStyle name="_So lieu quoc te TH_Xl0000147" xfId="3406" xr:uid="{00000000-0005-0000-0000-0000480D0000}"/>
    <cellStyle name="_So lieu quoc te TH_Xl0000167" xfId="3407" xr:uid="{00000000-0005-0000-0000-0000490D0000}"/>
    <cellStyle name="_So lieu quoc te TH_XNK" xfId="3408" xr:uid="{00000000-0005-0000-0000-00004A0D0000}"/>
    <cellStyle name="_So lieu quoc te TH_XNK_nien giam tom tat nong nghiep 2013" xfId="3409" xr:uid="{00000000-0005-0000-0000-00004B0D0000}"/>
    <cellStyle name="_So lieu quoc te TH_XNK_Phan II (In)" xfId="3410" xr:uid="{00000000-0005-0000-0000-00004C0D0000}"/>
    <cellStyle name="_TangGDP" xfId="3411" xr:uid="{00000000-0005-0000-0000-00004D0D0000}"/>
    <cellStyle name="_TG-TH" xfId="3412" xr:uid="{00000000-0005-0000-0000-00004E0D0000}"/>
    <cellStyle name="_TG-TH_1" xfId="3413" xr:uid="{00000000-0005-0000-0000-00004F0D0000}"/>
    <cellStyle name="_TG-TH_2" xfId="3414" xr:uid="{00000000-0005-0000-0000-0000500D0000}"/>
    <cellStyle name="_TG-TH_2_12 MSDC_Thuy Van" xfId="3415" xr:uid="{00000000-0005-0000-0000-0000510D0000}"/>
    <cellStyle name="_TG-TH_2_Mau" xfId="3416" xr:uid="{00000000-0005-0000-0000-0000520D0000}"/>
    <cellStyle name="_TG-TH_3" xfId="3417" xr:uid="{00000000-0005-0000-0000-0000530D0000}"/>
    <cellStyle name="_TG-TH_4" xfId="3418" xr:uid="{00000000-0005-0000-0000-0000540D0000}"/>
    <cellStyle name="_TG-TH_4_12 MSDC_Thuy Van" xfId="3419" xr:uid="{00000000-0005-0000-0000-0000550D0000}"/>
    <cellStyle name="_TG-TH_4_Mau" xfId="3420" xr:uid="{00000000-0005-0000-0000-0000560D0000}"/>
    <cellStyle name="_Tich luy" xfId="3421" xr:uid="{00000000-0005-0000-0000-0000570D0000}"/>
    <cellStyle name="_Tieudung" xfId="3422" xr:uid="{00000000-0005-0000-0000-0000580D0000}"/>
    <cellStyle name="_Tong hop NGTT" xfId="3423" xr:uid="{00000000-0005-0000-0000-0000590D0000}"/>
    <cellStyle name="_Tong hop NGTT_01 Don vi HC" xfId="3424" xr:uid="{00000000-0005-0000-0000-00005A0D0000}"/>
    <cellStyle name="_Tong hop NGTT_02 Danso_Laodong 2012(chuan) CO SO" xfId="3425" xr:uid="{00000000-0005-0000-0000-00005B0D0000}"/>
    <cellStyle name="_Tong hop NGTT_04 Doanh nghiep va CSKDCT 2012" xfId="3426" xr:uid="{00000000-0005-0000-0000-00005C0D0000}"/>
    <cellStyle name="_Tong hop NGTT_12 MSDC_Thuy Van" xfId="3427" xr:uid="{00000000-0005-0000-0000-00005D0D0000}"/>
    <cellStyle name="_Tong hop NGTT_Don vi HC, dat dai, khi hau" xfId="3428" xr:uid="{00000000-0005-0000-0000-00005E0D0000}"/>
    <cellStyle name="_Tong hop NGTT_Mau" xfId="3429" xr:uid="{00000000-0005-0000-0000-00005F0D0000}"/>
    <cellStyle name="_Tong hop NGTT_Mau 2" xfId="3430" xr:uid="{00000000-0005-0000-0000-0000600D0000}"/>
    <cellStyle name="_Tong hop NGTT_Mau_Book2" xfId="3431" xr:uid="{00000000-0005-0000-0000-0000610D0000}"/>
    <cellStyle name="_Tong hop NGTT_Mau_NGTK-daydu-2014-Laodong" xfId="3432" xr:uid="{00000000-0005-0000-0000-0000620D0000}"/>
    <cellStyle name="_Tong hop NGTT_Mau_Niengiam_Hung_final" xfId="3433" xr:uid="{00000000-0005-0000-0000-0000630D0000}"/>
    <cellStyle name="_Tong hop NGTT_NGDD 2013 Thu chi NSNN " xfId="3434" xr:uid="{00000000-0005-0000-0000-0000640D0000}"/>
    <cellStyle name="_Tong hop NGTT_NGTK-daydu-2014-VuDSLD(22.5.2015)" xfId="3435" xr:uid="{00000000-0005-0000-0000-0000650D0000}"/>
    <cellStyle name="_Tong hop NGTT_nien giam 28.5.12_sua tn_Oanh-gui-3.15pm-28-5-2012" xfId="3436" xr:uid="{00000000-0005-0000-0000-0000660D0000}"/>
    <cellStyle name="_Tong hop NGTT_Nien giam KT_TV 2010" xfId="3437" xr:uid="{00000000-0005-0000-0000-0000670D0000}"/>
    <cellStyle name="_Tong hop NGTT_nien giam tom tat nong nghiep 2013" xfId="3438" xr:uid="{00000000-0005-0000-0000-0000680D0000}"/>
    <cellStyle name="_Tong hop NGTT_Phan II (In)" xfId="3439" xr:uid="{00000000-0005-0000-0000-0000690D0000}"/>
    <cellStyle name="_Tong hop NGTT_Xl0000006" xfId="3440" xr:uid="{00000000-0005-0000-0000-00006A0D0000}"/>
    <cellStyle name="_Tong hop NGTT_Xl0000167" xfId="3441" xr:uid="{00000000-0005-0000-0000-00006B0D0000}"/>
    <cellStyle name="_Tong hop NGTT_Y te-VH TT_Tam(1)" xfId="3442" xr:uid="{00000000-0005-0000-0000-00006C0D0000}"/>
    <cellStyle name="_y te" xfId="3443" xr:uid="{00000000-0005-0000-0000-00006D0D0000}"/>
    <cellStyle name="_y te_Xl0000006" xfId="3444" xr:uid="{00000000-0005-0000-0000-00006E0D0000}"/>
    <cellStyle name="1" xfId="3445" xr:uid="{00000000-0005-0000-0000-00006F0D0000}"/>
    <cellStyle name="1 10" xfId="3446" xr:uid="{00000000-0005-0000-0000-0000700D0000}"/>
    <cellStyle name="1 11" xfId="3447" xr:uid="{00000000-0005-0000-0000-0000710D0000}"/>
    <cellStyle name="1 12" xfId="3448" xr:uid="{00000000-0005-0000-0000-0000720D0000}"/>
    <cellStyle name="1 13" xfId="3449" xr:uid="{00000000-0005-0000-0000-0000730D0000}"/>
    <cellStyle name="1 14" xfId="3450" xr:uid="{00000000-0005-0000-0000-0000740D0000}"/>
    <cellStyle name="1 15" xfId="3451" xr:uid="{00000000-0005-0000-0000-0000750D0000}"/>
    <cellStyle name="1 16" xfId="3452" xr:uid="{00000000-0005-0000-0000-0000760D0000}"/>
    <cellStyle name="1 17" xfId="3453" xr:uid="{00000000-0005-0000-0000-0000770D0000}"/>
    <cellStyle name="1 18" xfId="3454" xr:uid="{00000000-0005-0000-0000-0000780D0000}"/>
    <cellStyle name="1 19" xfId="3455" xr:uid="{00000000-0005-0000-0000-0000790D0000}"/>
    <cellStyle name="1 2" xfId="3456" xr:uid="{00000000-0005-0000-0000-00007A0D0000}"/>
    <cellStyle name="1 3" xfId="3457" xr:uid="{00000000-0005-0000-0000-00007B0D0000}"/>
    <cellStyle name="1 4" xfId="3458" xr:uid="{00000000-0005-0000-0000-00007C0D0000}"/>
    <cellStyle name="1 5" xfId="3459" xr:uid="{00000000-0005-0000-0000-00007D0D0000}"/>
    <cellStyle name="1 6" xfId="3460" xr:uid="{00000000-0005-0000-0000-00007E0D0000}"/>
    <cellStyle name="1 7" xfId="3461" xr:uid="{00000000-0005-0000-0000-00007F0D0000}"/>
    <cellStyle name="1 8" xfId="3462" xr:uid="{00000000-0005-0000-0000-0000800D0000}"/>
    <cellStyle name="1 9" xfId="3463" xr:uid="{00000000-0005-0000-0000-0000810D0000}"/>
    <cellStyle name="1_01 Don vi HC" xfId="3464" xr:uid="{00000000-0005-0000-0000-0000820D0000}"/>
    <cellStyle name="1_01 Don vi HC 2" xfId="3465" xr:uid="{00000000-0005-0000-0000-0000830D0000}"/>
    <cellStyle name="1_01 Don vi HC_Book2" xfId="3466" xr:uid="{00000000-0005-0000-0000-0000840D0000}"/>
    <cellStyle name="1_01 Don vi HC_NGTK-daydu-2014-Laodong" xfId="3467" xr:uid="{00000000-0005-0000-0000-0000850D0000}"/>
    <cellStyle name="1_01 Don vi HC_Niengiam_Hung_final" xfId="3468" xr:uid="{00000000-0005-0000-0000-0000860D0000}"/>
    <cellStyle name="1_01 DVHC-DSLD 2010" xfId="3469" xr:uid="{00000000-0005-0000-0000-0000870D0000}"/>
    <cellStyle name="1_01 DVHC-DSLD 2010_01 Don vi HC" xfId="3470" xr:uid="{00000000-0005-0000-0000-0000880D0000}"/>
    <cellStyle name="1_01 DVHC-DSLD 2010_01 Don vi HC 2" xfId="3471" xr:uid="{00000000-0005-0000-0000-0000890D0000}"/>
    <cellStyle name="1_01 DVHC-DSLD 2010_01 Don vi HC_Book2" xfId="3472" xr:uid="{00000000-0005-0000-0000-00008A0D0000}"/>
    <cellStyle name="1_01 DVHC-DSLD 2010_01 Don vi HC_NGTK-daydu-2014-Laodong" xfId="3473" xr:uid="{00000000-0005-0000-0000-00008B0D0000}"/>
    <cellStyle name="1_01 DVHC-DSLD 2010_01 Don vi HC_Niengiam_Hung_final" xfId="3474" xr:uid="{00000000-0005-0000-0000-00008C0D0000}"/>
    <cellStyle name="1_01 DVHC-DSLD 2010_02 Danso_Laodong 2012(chuan) CO SO" xfId="3475" xr:uid="{00000000-0005-0000-0000-00008D0D0000}"/>
    <cellStyle name="1_01 DVHC-DSLD 2010_04 Doanh nghiep va CSKDCT 2012" xfId="3476" xr:uid="{00000000-0005-0000-0000-00008E0D0000}"/>
    <cellStyle name="1_01 DVHC-DSLD 2010_08 Thuong mai Tong muc - Diep" xfId="3477" xr:uid="{00000000-0005-0000-0000-00008F0D0000}"/>
    <cellStyle name="1_01 DVHC-DSLD 2010_12 MSDC_Thuy Van" xfId="3478" xr:uid="{00000000-0005-0000-0000-0000900D0000}"/>
    <cellStyle name="1_01 DVHC-DSLD 2010_Bo sung 04 bieu Cong nghiep" xfId="3479" xr:uid="{00000000-0005-0000-0000-0000910D0000}"/>
    <cellStyle name="1_01 DVHC-DSLD 2010_Bo sung 04 bieu Cong nghiep 2" xfId="3480" xr:uid="{00000000-0005-0000-0000-0000920D0000}"/>
    <cellStyle name="1_01 DVHC-DSLD 2010_Bo sung 04 bieu Cong nghiep_Book2" xfId="3481" xr:uid="{00000000-0005-0000-0000-0000930D0000}"/>
    <cellStyle name="1_01 DVHC-DSLD 2010_Bo sung 04 bieu Cong nghiep_Mau" xfId="3482" xr:uid="{00000000-0005-0000-0000-0000940D0000}"/>
    <cellStyle name="1_01 DVHC-DSLD 2010_Bo sung 04 bieu Cong nghiep_NGTK-daydu-2014-Laodong" xfId="3483" xr:uid="{00000000-0005-0000-0000-0000950D0000}"/>
    <cellStyle name="1_01 DVHC-DSLD 2010_Bo sung 04 bieu Cong nghiep_Niengiam_Hung_final" xfId="3484" xr:uid="{00000000-0005-0000-0000-0000960D0000}"/>
    <cellStyle name="1_01 DVHC-DSLD 2010_Don vi HC, dat dai, khi hau" xfId="3485" xr:uid="{00000000-0005-0000-0000-0000970D0000}"/>
    <cellStyle name="1_01 DVHC-DSLD 2010_Mau" xfId="3486" xr:uid="{00000000-0005-0000-0000-0000980D0000}"/>
    <cellStyle name="1_01 DVHC-DSLD 2010_Mau 2" xfId="3487" xr:uid="{00000000-0005-0000-0000-0000990D0000}"/>
    <cellStyle name="1_01 DVHC-DSLD 2010_Mau_1" xfId="3488" xr:uid="{00000000-0005-0000-0000-00009A0D0000}"/>
    <cellStyle name="1_01 DVHC-DSLD 2010_Mau_12 MSDC_Thuy Van" xfId="3489" xr:uid="{00000000-0005-0000-0000-00009B0D0000}"/>
    <cellStyle name="1_01 DVHC-DSLD 2010_Mau_Book2" xfId="3490" xr:uid="{00000000-0005-0000-0000-00009C0D0000}"/>
    <cellStyle name="1_01 DVHC-DSLD 2010_Mau_NGTK-daydu-2014-Laodong" xfId="3491" xr:uid="{00000000-0005-0000-0000-00009D0D0000}"/>
    <cellStyle name="1_01 DVHC-DSLD 2010_Mau_Niengiam_Hung_final" xfId="3492" xr:uid="{00000000-0005-0000-0000-00009E0D0000}"/>
    <cellStyle name="1_01 DVHC-DSLD 2010_NGDD 2013 Thu chi NSNN " xfId="3493" xr:uid="{00000000-0005-0000-0000-00009F0D0000}"/>
    <cellStyle name="1_01 DVHC-DSLD 2010_NGTK-daydu-2014-VuDSLD(22.5.2015)" xfId="3494" xr:uid="{00000000-0005-0000-0000-0000A00D0000}"/>
    <cellStyle name="1_01 DVHC-DSLD 2010_nien giam 28.5.12_sua tn_Oanh-gui-3.15pm-28-5-2012" xfId="3495" xr:uid="{00000000-0005-0000-0000-0000A10D0000}"/>
    <cellStyle name="1_01 DVHC-DSLD 2010_Nien giam KT_TV 2010" xfId="3496" xr:uid="{00000000-0005-0000-0000-0000A20D0000}"/>
    <cellStyle name="1_01 DVHC-DSLD 2010_nien giam tom tat 2010 (thuy)" xfId="3497" xr:uid="{00000000-0005-0000-0000-0000A30D0000}"/>
    <cellStyle name="1_01 DVHC-DSLD 2010_nien giam tom tat 2010 (thuy)_01 Don vi HC" xfId="3498" xr:uid="{00000000-0005-0000-0000-0000A40D0000}"/>
    <cellStyle name="1_01 DVHC-DSLD 2010_nien giam tom tat 2010 (thuy)_01 Don vi HC 2" xfId="3499" xr:uid="{00000000-0005-0000-0000-0000A50D0000}"/>
    <cellStyle name="1_01 DVHC-DSLD 2010_nien giam tom tat 2010 (thuy)_01 Don vi HC_Book2" xfId="3500" xr:uid="{00000000-0005-0000-0000-0000A60D0000}"/>
    <cellStyle name="1_01 DVHC-DSLD 2010_nien giam tom tat 2010 (thuy)_01 Don vi HC_NGTK-daydu-2014-Laodong" xfId="3501" xr:uid="{00000000-0005-0000-0000-0000A70D0000}"/>
    <cellStyle name="1_01 DVHC-DSLD 2010_nien giam tom tat 2010 (thuy)_01 Don vi HC_Niengiam_Hung_final" xfId="3502" xr:uid="{00000000-0005-0000-0000-0000A80D0000}"/>
    <cellStyle name="1_01 DVHC-DSLD 2010_nien giam tom tat 2010 (thuy)_02 Danso_Laodong 2012(chuan) CO SO" xfId="3503" xr:uid="{00000000-0005-0000-0000-0000A90D0000}"/>
    <cellStyle name="1_01 DVHC-DSLD 2010_nien giam tom tat 2010 (thuy)_04 Doanh nghiep va CSKDCT 2012" xfId="3504" xr:uid="{00000000-0005-0000-0000-0000AA0D0000}"/>
    <cellStyle name="1_01 DVHC-DSLD 2010_nien giam tom tat 2010 (thuy)_08 Thuong mai Tong muc - Diep" xfId="3505" xr:uid="{00000000-0005-0000-0000-0000AB0D0000}"/>
    <cellStyle name="1_01 DVHC-DSLD 2010_nien giam tom tat 2010 (thuy)_09 Thuong mai va Du lich" xfId="3506" xr:uid="{00000000-0005-0000-0000-0000AC0D0000}"/>
    <cellStyle name="1_01 DVHC-DSLD 2010_nien giam tom tat 2010 (thuy)_09 Thuong mai va Du lich 2" xfId="3507" xr:uid="{00000000-0005-0000-0000-0000AD0D0000}"/>
    <cellStyle name="1_01 DVHC-DSLD 2010_nien giam tom tat 2010 (thuy)_09 Thuong mai va Du lich_01 Don vi HC" xfId="3508" xr:uid="{00000000-0005-0000-0000-0000AE0D0000}"/>
    <cellStyle name="1_01 DVHC-DSLD 2010_nien giam tom tat 2010 (thuy)_09 Thuong mai va Du lich_Book2" xfId="3509" xr:uid="{00000000-0005-0000-0000-0000AF0D0000}"/>
    <cellStyle name="1_01 DVHC-DSLD 2010_nien giam tom tat 2010 (thuy)_09 Thuong mai va Du lich_NGDD 2013 Thu chi NSNN " xfId="3510" xr:uid="{00000000-0005-0000-0000-0000B00D0000}"/>
    <cellStyle name="1_01 DVHC-DSLD 2010_nien giam tom tat 2010 (thuy)_09 Thuong mai va Du lich_NGTK-daydu-2014-Laodong" xfId="3511" xr:uid="{00000000-0005-0000-0000-0000B10D0000}"/>
    <cellStyle name="1_01 DVHC-DSLD 2010_nien giam tom tat 2010 (thuy)_09 Thuong mai va Du lich_nien giam tom tat nong nghiep 2013" xfId="3512" xr:uid="{00000000-0005-0000-0000-0000B20D0000}"/>
    <cellStyle name="1_01 DVHC-DSLD 2010_nien giam tom tat 2010 (thuy)_09 Thuong mai va Du lich_Niengiam_Hung_final" xfId="3513" xr:uid="{00000000-0005-0000-0000-0000B30D0000}"/>
    <cellStyle name="1_01 DVHC-DSLD 2010_nien giam tom tat 2010 (thuy)_09 Thuong mai va Du lich_Phan II (In)" xfId="3514" xr:uid="{00000000-0005-0000-0000-0000B40D0000}"/>
    <cellStyle name="1_01 DVHC-DSLD 2010_nien giam tom tat 2010 (thuy)_12 MSDC_Thuy Van" xfId="3515" xr:uid="{00000000-0005-0000-0000-0000B50D0000}"/>
    <cellStyle name="1_01 DVHC-DSLD 2010_nien giam tom tat 2010 (thuy)_Don vi HC, dat dai, khi hau" xfId="3516" xr:uid="{00000000-0005-0000-0000-0000B60D0000}"/>
    <cellStyle name="1_01 DVHC-DSLD 2010_nien giam tom tat 2010 (thuy)_Mau" xfId="3517" xr:uid="{00000000-0005-0000-0000-0000B70D0000}"/>
    <cellStyle name="1_01 DVHC-DSLD 2010_nien giam tom tat 2010 (thuy)_NGTK-daydu-2014-VuDSLD(22.5.2015)" xfId="3518" xr:uid="{00000000-0005-0000-0000-0000B80D0000}"/>
    <cellStyle name="1_01 DVHC-DSLD 2010_nien giam tom tat 2010 (thuy)_nien giam 28.5.12_sua tn_Oanh-gui-3.15pm-28-5-2012" xfId="3519" xr:uid="{00000000-0005-0000-0000-0000B90D0000}"/>
    <cellStyle name="1_01 DVHC-DSLD 2010_nien giam tom tat 2010 (thuy)_nien giam tom tat nong nghiep 2013" xfId="3520" xr:uid="{00000000-0005-0000-0000-0000BA0D0000}"/>
    <cellStyle name="1_01 DVHC-DSLD 2010_nien giam tom tat 2010 (thuy)_Phan II (In)" xfId="3521" xr:uid="{00000000-0005-0000-0000-0000BB0D0000}"/>
    <cellStyle name="1_01 DVHC-DSLD 2010_nien giam tom tat 2010 (thuy)_TKQG" xfId="3522" xr:uid="{00000000-0005-0000-0000-0000BC0D0000}"/>
    <cellStyle name="1_01 DVHC-DSLD 2010_nien giam tom tat 2010 (thuy)_Xl0000006" xfId="3523" xr:uid="{00000000-0005-0000-0000-0000BD0D0000}"/>
    <cellStyle name="1_01 DVHC-DSLD 2010_nien giam tom tat 2010 (thuy)_Xl0000167" xfId="3524" xr:uid="{00000000-0005-0000-0000-0000BE0D0000}"/>
    <cellStyle name="1_01 DVHC-DSLD 2010_nien giam tom tat 2010 (thuy)_Y te-VH TT_Tam(1)" xfId="3525" xr:uid="{00000000-0005-0000-0000-0000BF0D0000}"/>
    <cellStyle name="1_01 DVHC-DSLD 2010_nien giam tom tat nong nghiep 2013" xfId="3526" xr:uid="{00000000-0005-0000-0000-0000C00D0000}"/>
    <cellStyle name="1_01 DVHC-DSLD 2010_Phan II (In)" xfId="3527" xr:uid="{00000000-0005-0000-0000-0000C10D0000}"/>
    <cellStyle name="1_01 DVHC-DSLD 2010_Tong hop NGTT" xfId="3528" xr:uid="{00000000-0005-0000-0000-0000C20D0000}"/>
    <cellStyle name="1_01 DVHC-DSLD 2010_Tong hop NGTT 2" xfId="3529" xr:uid="{00000000-0005-0000-0000-0000C30D0000}"/>
    <cellStyle name="1_01 DVHC-DSLD 2010_Tong hop NGTT_09 Thuong mai va Du lich" xfId="3530" xr:uid="{00000000-0005-0000-0000-0000C40D0000}"/>
    <cellStyle name="1_01 DVHC-DSLD 2010_Tong hop NGTT_09 Thuong mai va Du lich 2" xfId="3531" xr:uid="{00000000-0005-0000-0000-0000C50D0000}"/>
    <cellStyle name="1_01 DVHC-DSLD 2010_Tong hop NGTT_09 Thuong mai va Du lich_01 Don vi HC" xfId="3532" xr:uid="{00000000-0005-0000-0000-0000C60D0000}"/>
    <cellStyle name="1_01 DVHC-DSLD 2010_Tong hop NGTT_09 Thuong mai va Du lich_Book2" xfId="3533" xr:uid="{00000000-0005-0000-0000-0000C70D0000}"/>
    <cellStyle name="1_01 DVHC-DSLD 2010_Tong hop NGTT_09 Thuong mai va Du lich_NGDD 2013 Thu chi NSNN " xfId="3534" xr:uid="{00000000-0005-0000-0000-0000C80D0000}"/>
    <cellStyle name="1_01 DVHC-DSLD 2010_Tong hop NGTT_09 Thuong mai va Du lich_NGTK-daydu-2014-Laodong" xfId="3535" xr:uid="{00000000-0005-0000-0000-0000C90D0000}"/>
    <cellStyle name="1_01 DVHC-DSLD 2010_Tong hop NGTT_09 Thuong mai va Du lich_nien giam tom tat nong nghiep 2013" xfId="3536" xr:uid="{00000000-0005-0000-0000-0000CA0D0000}"/>
    <cellStyle name="1_01 DVHC-DSLD 2010_Tong hop NGTT_09 Thuong mai va Du lich_Niengiam_Hung_final" xfId="3537" xr:uid="{00000000-0005-0000-0000-0000CB0D0000}"/>
    <cellStyle name="1_01 DVHC-DSLD 2010_Tong hop NGTT_09 Thuong mai va Du lich_Phan II (In)" xfId="3538" xr:uid="{00000000-0005-0000-0000-0000CC0D0000}"/>
    <cellStyle name="1_01 DVHC-DSLD 2010_Tong hop NGTT_Book2" xfId="3539" xr:uid="{00000000-0005-0000-0000-0000CD0D0000}"/>
    <cellStyle name="1_01 DVHC-DSLD 2010_Tong hop NGTT_Mau" xfId="3540" xr:uid="{00000000-0005-0000-0000-0000CE0D0000}"/>
    <cellStyle name="1_01 DVHC-DSLD 2010_Tong hop NGTT_NGTK-daydu-2014-Laodong" xfId="3541" xr:uid="{00000000-0005-0000-0000-0000CF0D0000}"/>
    <cellStyle name="1_01 DVHC-DSLD 2010_Tong hop NGTT_Niengiam_Hung_final" xfId="3542" xr:uid="{00000000-0005-0000-0000-0000D00D0000}"/>
    <cellStyle name="1_01 DVHC-DSLD 2010_Xl0000006" xfId="3543" xr:uid="{00000000-0005-0000-0000-0000D10D0000}"/>
    <cellStyle name="1_01 DVHC-DSLD 2010_Xl0000167" xfId="3544" xr:uid="{00000000-0005-0000-0000-0000D20D0000}"/>
    <cellStyle name="1_01 DVHC-DSLD 2010_Y te-VH TT_Tam(1)" xfId="3545" xr:uid="{00000000-0005-0000-0000-0000D30D0000}"/>
    <cellStyle name="1_02  Dan so lao dong(OK)" xfId="3546" xr:uid="{00000000-0005-0000-0000-0000D40D0000}"/>
    <cellStyle name="1_02 Dan so 2010 (ok)" xfId="3547" xr:uid="{00000000-0005-0000-0000-0000D50D0000}"/>
    <cellStyle name="1_02 Dan so Lao dong 2011" xfId="3548" xr:uid="{00000000-0005-0000-0000-0000D60D0000}"/>
    <cellStyle name="1_02 Danso_Laodong 2012(chuan) CO SO" xfId="3549" xr:uid="{00000000-0005-0000-0000-0000D70D0000}"/>
    <cellStyle name="1_02 DSLD_2011(ok).xls" xfId="3550" xr:uid="{00000000-0005-0000-0000-0000D80D0000}"/>
    <cellStyle name="1_03 Dautu 2010" xfId="3551" xr:uid="{00000000-0005-0000-0000-0000D90D0000}"/>
    <cellStyle name="1_03 Dautu 2010_01 Don vi HC" xfId="3552" xr:uid="{00000000-0005-0000-0000-0000DA0D0000}"/>
    <cellStyle name="1_03 Dautu 2010_01 Don vi HC 2" xfId="3553" xr:uid="{00000000-0005-0000-0000-0000DB0D0000}"/>
    <cellStyle name="1_03 Dautu 2010_01 Don vi HC_Book2" xfId="3554" xr:uid="{00000000-0005-0000-0000-0000DC0D0000}"/>
    <cellStyle name="1_03 Dautu 2010_01 Don vi HC_NGTK-daydu-2014-Laodong" xfId="3555" xr:uid="{00000000-0005-0000-0000-0000DD0D0000}"/>
    <cellStyle name="1_03 Dautu 2010_01 Don vi HC_Niengiam_Hung_final" xfId="3556" xr:uid="{00000000-0005-0000-0000-0000DE0D0000}"/>
    <cellStyle name="1_03 Dautu 2010_02 Danso_Laodong 2012(chuan) CO SO" xfId="3557" xr:uid="{00000000-0005-0000-0000-0000DF0D0000}"/>
    <cellStyle name="1_03 Dautu 2010_04 Doanh nghiep va CSKDCT 2012" xfId="3558" xr:uid="{00000000-0005-0000-0000-0000E00D0000}"/>
    <cellStyle name="1_03 Dautu 2010_08 Thuong mai Tong muc - Diep" xfId="3559" xr:uid="{00000000-0005-0000-0000-0000E10D0000}"/>
    <cellStyle name="1_03 Dautu 2010_09 Thuong mai va Du lich" xfId="3560" xr:uid="{00000000-0005-0000-0000-0000E20D0000}"/>
    <cellStyle name="1_03 Dautu 2010_09 Thuong mai va Du lich 2" xfId="3561" xr:uid="{00000000-0005-0000-0000-0000E30D0000}"/>
    <cellStyle name="1_03 Dautu 2010_09 Thuong mai va Du lich_01 Don vi HC" xfId="3562" xr:uid="{00000000-0005-0000-0000-0000E40D0000}"/>
    <cellStyle name="1_03 Dautu 2010_09 Thuong mai va Du lich_Book2" xfId="3563" xr:uid="{00000000-0005-0000-0000-0000E50D0000}"/>
    <cellStyle name="1_03 Dautu 2010_09 Thuong mai va Du lich_NGDD 2013 Thu chi NSNN " xfId="3564" xr:uid="{00000000-0005-0000-0000-0000E60D0000}"/>
    <cellStyle name="1_03 Dautu 2010_09 Thuong mai va Du lich_NGTK-daydu-2014-Laodong" xfId="3565" xr:uid="{00000000-0005-0000-0000-0000E70D0000}"/>
    <cellStyle name="1_03 Dautu 2010_09 Thuong mai va Du lich_nien giam tom tat nong nghiep 2013" xfId="3566" xr:uid="{00000000-0005-0000-0000-0000E80D0000}"/>
    <cellStyle name="1_03 Dautu 2010_09 Thuong mai va Du lich_Niengiam_Hung_final" xfId="3567" xr:uid="{00000000-0005-0000-0000-0000E90D0000}"/>
    <cellStyle name="1_03 Dautu 2010_09 Thuong mai va Du lich_Phan II (In)" xfId="3568" xr:uid="{00000000-0005-0000-0000-0000EA0D0000}"/>
    <cellStyle name="1_03 Dautu 2010_12 MSDC_Thuy Van" xfId="3569" xr:uid="{00000000-0005-0000-0000-0000EB0D0000}"/>
    <cellStyle name="1_03 Dautu 2010_Don vi HC, dat dai, khi hau" xfId="3570" xr:uid="{00000000-0005-0000-0000-0000EC0D0000}"/>
    <cellStyle name="1_03 Dautu 2010_Mau" xfId="3571" xr:uid="{00000000-0005-0000-0000-0000ED0D0000}"/>
    <cellStyle name="1_03 Dautu 2010_NGTK-daydu-2014-VuDSLD(22.5.2015)" xfId="3572" xr:uid="{00000000-0005-0000-0000-0000EE0D0000}"/>
    <cellStyle name="1_03 Dautu 2010_nien giam 28.5.12_sua tn_Oanh-gui-3.15pm-28-5-2012" xfId="3573" xr:uid="{00000000-0005-0000-0000-0000EF0D0000}"/>
    <cellStyle name="1_03 Dautu 2010_nien giam tom tat nong nghiep 2013" xfId="3574" xr:uid="{00000000-0005-0000-0000-0000F00D0000}"/>
    <cellStyle name="1_03 Dautu 2010_Phan II (In)" xfId="3575" xr:uid="{00000000-0005-0000-0000-0000F10D0000}"/>
    <cellStyle name="1_03 Dautu 2010_TKQG" xfId="3576" xr:uid="{00000000-0005-0000-0000-0000F20D0000}"/>
    <cellStyle name="1_03 Dautu 2010_Xl0000006" xfId="3577" xr:uid="{00000000-0005-0000-0000-0000F30D0000}"/>
    <cellStyle name="1_03 Dautu 2010_Xl0000167" xfId="3578" xr:uid="{00000000-0005-0000-0000-0000F40D0000}"/>
    <cellStyle name="1_03 Dautu 2010_Y te-VH TT_Tam(1)" xfId="3579" xr:uid="{00000000-0005-0000-0000-0000F50D0000}"/>
    <cellStyle name="1_03 TKQG" xfId="3580" xr:uid="{00000000-0005-0000-0000-0000F60D0000}"/>
    <cellStyle name="1_03 TKQG 2" xfId="3581" xr:uid="{00000000-0005-0000-0000-0000F70D0000}"/>
    <cellStyle name="1_03 TKQG_02  Dan so lao dong(OK)" xfId="3582" xr:uid="{00000000-0005-0000-0000-0000F80D0000}"/>
    <cellStyle name="1_03 TKQG_Book2" xfId="3583" xr:uid="{00000000-0005-0000-0000-0000F90D0000}"/>
    <cellStyle name="1_03 TKQG_NGTK-daydu-2014-Laodong" xfId="3584" xr:uid="{00000000-0005-0000-0000-0000FA0D0000}"/>
    <cellStyle name="1_03 TKQG_Niengiam_Hung_final" xfId="3585" xr:uid="{00000000-0005-0000-0000-0000FB0D0000}"/>
    <cellStyle name="1_03 TKQG_Xl0000167" xfId="3586" xr:uid="{00000000-0005-0000-0000-0000FC0D0000}"/>
    <cellStyle name="1_04 Doanh nghiep va CSKDCT 2012" xfId="3587" xr:uid="{00000000-0005-0000-0000-0000FD0D0000}"/>
    <cellStyle name="1_05 Doanh nghiep va Ca the_2011 (Ok)" xfId="3588" xr:uid="{00000000-0005-0000-0000-0000FE0D0000}"/>
    <cellStyle name="1_05 Thu chi NSNN" xfId="3589" xr:uid="{00000000-0005-0000-0000-0000FF0D0000}"/>
    <cellStyle name="1_05 Thuong mai" xfId="3590" xr:uid="{00000000-0005-0000-0000-0000000E0000}"/>
    <cellStyle name="1_05 Thuong mai_01 Don vi HC" xfId="3591" xr:uid="{00000000-0005-0000-0000-0000010E0000}"/>
    <cellStyle name="1_05 Thuong mai_02 Danso_Laodong 2012(chuan) CO SO" xfId="3592" xr:uid="{00000000-0005-0000-0000-0000020E0000}"/>
    <cellStyle name="1_05 Thuong mai_04 Doanh nghiep va CSKDCT 2012" xfId="3593" xr:uid="{00000000-0005-0000-0000-0000030E0000}"/>
    <cellStyle name="1_05 Thuong mai_12 MSDC_Thuy Van" xfId="3594" xr:uid="{00000000-0005-0000-0000-0000040E0000}"/>
    <cellStyle name="1_05 Thuong mai_Don vi HC, dat dai, khi hau" xfId="3595" xr:uid="{00000000-0005-0000-0000-0000050E0000}"/>
    <cellStyle name="1_05 Thuong mai_Mau" xfId="3596" xr:uid="{00000000-0005-0000-0000-0000060E0000}"/>
    <cellStyle name="1_05 Thuong mai_Mau 2" xfId="3597" xr:uid="{00000000-0005-0000-0000-0000070E0000}"/>
    <cellStyle name="1_05 Thuong mai_Mau_Book2" xfId="3598" xr:uid="{00000000-0005-0000-0000-0000080E0000}"/>
    <cellStyle name="1_05 Thuong mai_Mau_NGTK-daydu-2014-Laodong" xfId="3599" xr:uid="{00000000-0005-0000-0000-0000090E0000}"/>
    <cellStyle name="1_05 Thuong mai_Mau_Niengiam_Hung_final" xfId="3600" xr:uid="{00000000-0005-0000-0000-00000A0E0000}"/>
    <cellStyle name="1_05 Thuong mai_NGDD 2013 Thu chi NSNN " xfId="3601" xr:uid="{00000000-0005-0000-0000-00000B0E0000}"/>
    <cellStyle name="1_05 Thuong mai_NGTK-daydu-2014-VuDSLD(22.5.2015)" xfId="3602" xr:uid="{00000000-0005-0000-0000-00000C0E0000}"/>
    <cellStyle name="1_05 Thuong mai_nien giam 28.5.12_sua tn_Oanh-gui-3.15pm-28-5-2012" xfId="3603" xr:uid="{00000000-0005-0000-0000-00000D0E0000}"/>
    <cellStyle name="1_05 Thuong mai_Nien giam KT_TV 2010" xfId="3604" xr:uid="{00000000-0005-0000-0000-00000E0E0000}"/>
    <cellStyle name="1_05 Thuong mai_nien giam tom tat nong nghiep 2013" xfId="3605" xr:uid="{00000000-0005-0000-0000-00000F0E0000}"/>
    <cellStyle name="1_05 Thuong mai_Phan II (In)" xfId="3606" xr:uid="{00000000-0005-0000-0000-0000100E0000}"/>
    <cellStyle name="1_05 Thuong mai_Xl0000006" xfId="3607" xr:uid="{00000000-0005-0000-0000-0000110E0000}"/>
    <cellStyle name="1_05 Thuong mai_Xl0000167" xfId="3608" xr:uid="{00000000-0005-0000-0000-0000120E0000}"/>
    <cellStyle name="1_05 Thuong mai_Y te-VH TT_Tam(1)" xfId="3609" xr:uid="{00000000-0005-0000-0000-0000130E0000}"/>
    <cellStyle name="1_06 NGTT LN,TS 2013 co so" xfId="3610" xr:uid="{00000000-0005-0000-0000-0000140E0000}"/>
    <cellStyle name="1_06 Nong, lam nghiep 2010  (ok)" xfId="3611" xr:uid="{00000000-0005-0000-0000-0000150E0000}"/>
    <cellStyle name="1_06 Van tai" xfId="3612" xr:uid="{00000000-0005-0000-0000-0000160E0000}"/>
    <cellStyle name="1_06 Van tai_01 Don vi HC" xfId="3613" xr:uid="{00000000-0005-0000-0000-0000170E0000}"/>
    <cellStyle name="1_06 Van tai_02 Danso_Laodong 2012(chuan) CO SO" xfId="3614" xr:uid="{00000000-0005-0000-0000-0000180E0000}"/>
    <cellStyle name="1_06 Van tai_04 Doanh nghiep va CSKDCT 2012" xfId="3615" xr:uid="{00000000-0005-0000-0000-0000190E0000}"/>
    <cellStyle name="1_06 Van tai_12 MSDC_Thuy Van" xfId="3616" xr:uid="{00000000-0005-0000-0000-00001A0E0000}"/>
    <cellStyle name="1_06 Van tai_Don vi HC, dat dai, khi hau" xfId="3617" xr:uid="{00000000-0005-0000-0000-00001B0E0000}"/>
    <cellStyle name="1_06 Van tai_Mau" xfId="3618" xr:uid="{00000000-0005-0000-0000-00001C0E0000}"/>
    <cellStyle name="1_06 Van tai_Mau 2" xfId="3619" xr:uid="{00000000-0005-0000-0000-00001D0E0000}"/>
    <cellStyle name="1_06 Van tai_Mau_Book2" xfId="3620" xr:uid="{00000000-0005-0000-0000-00001E0E0000}"/>
    <cellStyle name="1_06 Van tai_Mau_NGTK-daydu-2014-Laodong" xfId="3621" xr:uid="{00000000-0005-0000-0000-00001F0E0000}"/>
    <cellStyle name="1_06 Van tai_Mau_Niengiam_Hung_final" xfId="3622" xr:uid="{00000000-0005-0000-0000-0000200E0000}"/>
    <cellStyle name="1_06 Van tai_NGDD 2013 Thu chi NSNN " xfId="3623" xr:uid="{00000000-0005-0000-0000-0000210E0000}"/>
    <cellStyle name="1_06 Van tai_NGTK-daydu-2014-VuDSLD(22.5.2015)" xfId="3624" xr:uid="{00000000-0005-0000-0000-0000220E0000}"/>
    <cellStyle name="1_06 Van tai_nien giam 28.5.12_sua tn_Oanh-gui-3.15pm-28-5-2012" xfId="3625" xr:uid="{00000000-0005-0000-0000-0000230E0000}"/>
    <cellStyle name="1_06 Van tai_Nien giam KT_TV 2010" xfId="3626" xr:uid="{00000000-0005-0000-0000-0000240E0000}"/>
    <cellStyle name="1_06 Van tai_nien giam tom tat nong nghiep 2013" xfId="3627" xr:uid="{00000000-0005-0000-0000-0000250E0000}"/>
    <cellStyle name="1_06 Van tai_Phan II (In)" xfId="3628" xr:uid="{00000000-0005-0000-0000-0000260E0000}"/>
    <cellStyle name="1_06 Van tai_Xl0000006" xfId="3629" xr:uid="{00000000-0005-0000-0000-0000270E0000}"/>
    <cellStyle name="1_06 Van tai_Xl0000167" xfId="3630" xr:uid="{00000000-0005-0000-0000-0000280E0000}"/>
    <cellStyle name="1_06 Van tai_Y te-VH TT_Tam(1)" xfId="3631" xr:uid="{00000000-0005-0000-0000-0000290E0000}"/>
    <cellStyle name="1_07 Buu dien" xfId="3632" xr:uid="{00000000-0005-0000-0000-00002A0E0000}"/>
    <cellStyle name="1_07 Buu dien_01 Don vi HC" xfId="3633" xr:uid="{00000000-0005-0000-0000-00002B0E0000}"/>
    <cellStyle name="1_07 Buu dien_02 Danso_Laodong 2012(chuan) CO SO" xfId="3634" xr:uid="{00000000-0005-0000-0000-00002C0E0000}"/>
    <cellStyle name="1_07 Buu dien_04 Doanh nghiep va CSKDCT 2012" xfId="3635" xr:uid="{00000000-0005-0000-0000-00002D0E0000}"/>
    <cellStyle name="1_07 Buu dien_12 MSDC_Thuy Van" xfId="3636" xr:uid="{00000000-0005-0000-0000-00002E0E0000}"/>
    <cellStyle name="1_07 Buu dien_Don vi HC, dat dai, khi hau" xfId="3637" xr:uid="{00000000-0005-0000-0000-00002F0E0000}"/>
    <cellStyle name="1_07 Buu dien_Mau" xfId="3638" xr:uid="{00000000-0005-0000-0000-0000300E0000}"/>
    <cellStyle name="1_07 Buu dien_Mau 2" xfId="3639" xr:uid="{00000000-0005-0000-0000-0000310E0000}"/>
    <cellStyle name="1_07 Buu dien_Mau_Book2" xfId="3640" xr:uid="{00000000-0005-0000-0000-0000320E0000}"/>
    <cellStyle name="1_07 Buu dien_Mau_NGTK-daydu-2014-Laodong" xfId="3641" xr:uid="{00000000-0005-0000-0000-0000330E0000}"/>
    <cellStyle name="1_07 Buu dien_Mau_Niengiam_Hung_final" xfId="3642" xr:uid="{00000000-0005-0000-0000-0000340E0000}"/>
    <cellStyle name="1_07 Buu dien_NGDD 2013 Thu chi NSNN " xfId="3643" xr:uid="{00000000-0005-0000-0000-0000350E0000}"/>
    <cellStyle name="1_07 Buu dien_NGTK-daydu-2014-VuDSLD(22.5.2015)" xfId="3644" xr:uid="{00000000-0005-0000-0000-0000360E0000}"/>
    <cellStyle name="1_07 Buu dien_nien giam 28.5.12_sua tn_Oanh-gui-3.15pm-28-5-2012" xfId="3645" xr:uid="{00000000-0005-0000-0000-0000370E0000}"/>
    <cellStyle name="1_07 Buu dien_Nien giam KT_TV 2010" xfId="3646" xr:uid="{00000000-0005-0000-0000-0000380E0000}"/>
    <cellStyle name="1_07 Buu dien_nien giam tom tat nong nghiep 2013" xfId="3647" xr:uid="{00000000-0005-0000-0000-0000390E0000}"/>
    <cellStyle name="1_07 Buu dien_Phan II (In)" xfId="3648" xr:uid="{00000000-0005-0000-0000-00003A0E0000}"/>
    <cellStyle name="1_07 Buu dien_Xl0000006" xfId="3649" xr:uid="{00000000-0005-0000-0000-00003B0E0000}"/>
    <cellStyle name="1_07 Buu dien_Xl0000167" xfId="3650" xr:uid="{00000000-0005-0000-0000-00003C0E0000}"/>
    <cellStyle name="1_07 Buu dien_Y te-VH TT_Tam(1)" xfId="3651" xr:uid="{00000000-0005-0000-0000-00003D0E0000}"/>
    <cellStyle name="1_07 NGTT CN 2012" xfId="3652" xr:uid="{00000000-0005-0000-0000-00003E0E0000}"/>
    <cellStyle name="1_08 Thuong mai Tong muc - Diep" xfId="3653" xr:uid="{00000000-0005-0000-0000-00003F0E0000}"/>
    <cellStyle name="1_08 Thuong mai va Du lich (Ok)" xfId="3654" xr:uid="{00000000-0005-0000-0000-0000400E0000}"/>
    <cellStyle name="1_08 Thuong mai va Du lich (Ok)_nien giam tom tat nong nghiep 2013" xfId="3655" xr:uid="{00000000-0005-0000-0000-0000410E0000}"/>
    <cellStyle name="1_08 Thuong mai va Du lich (Ok)_Phan II (In)" xfId="3656" xr:uid="{00000000-0005-0000-0000-0000420E0000}"/>
    <cellStyle name="1_08 Van tai" xfId="3657" xr:uid="{00000000-0005-0000-0000-0000430E0000}"/>
    <cellStyle name="1_08 Van tai_01 Don vi HC" xfId="3658" xr:uid="{00000000-0005-0000-0000-0000440E0000}"/>
    <cellStyle name="1_08 Van tai_02 Danso_Laodong 2012(chuan) CO SO" xfId="3659" xr:uid="{00000000-0005-0000-0000-0000450E0000}"/>
    <cellStyle name="1_08 Van tai_04 Doanh nghiep va CSKDCT 2012" xfId="3660" xr:uid="{00000000-0005-0000-0000-0000460E0000}"/>
    <cellStyle name="1_08 Van tai_12 MSDC_Thuy Van" xfId="3661" xr:uid="{00000000-0005-0000-0000-0000470E0000}"/>
    <cellStyle name="1_08 Van tai_Don vi HC, dat dai, khi hau" xfId="3662" xr:uid="{00000000-0005-0000-0000-0000480E0000}"/>
    <cellStyle name="1_08 Van tai_Mau" xfId="3663" xr:uid="{00000000-0005-0000-0000-0000490E0000}"/>
    <cellStyle name="1_08 Van tai_Mau 2" xfId="3664" xr:uid="{00000000-0005-0000-0000-00004A0E0000}"/>
    <cellStyle name="1_08 Van tai_Mau_Book2" xfId="3665" xr:uid="{00000000-0005-0000-0000-00004B0E0000}"/>
    <cellStyle name="1_08 Van tai_Mau_NGTK-daydu-2014-Laodong" xfId="3666" xr:uid="{00000000-0005-0000-0000-00004C0E0000}"/>
    <cellStyle name="1_08 Van tai_Mau_Niengiam_Hung_final" xfId="3667" xr:uid="{00000000-0005-0000-0000-00004D0E0000}"/>
    <cellStyle name="1_08 Van tai_NGDD 2013 Thu chi NSNN " xfId="3668" xr:uid="{00000000-0005-0000-0000-00004E0E0000}"/>
    <cellStyle name="1_08 Van tai_NGTK-daydu-2014-VuDSLD(22.5.2015)" xfId="3669" xr:uid="{00000000-0005-0000-0000-00004F0E0000}"/>
    <cellStyle name="1_08 Van tai_nien giam 28.5.12_sua tn_Oanh-gui-3.15pm-28-5-2012" xfId="3670" xr:uid="{00000000-0005-0000-0000-0000500E0000}"/>
    <cellStyle name="1_08 Van tai_Nien giam KT_TV 2010" xfId="3671" xr:uid="{00000000-0005-0000-0000-0000510E0000}"/>
    <cellStyle name="1_08 Van tai_nien giam tom tat nong nghiep 2013" xfId="3672" xr:uid="{00000000-0005-0000-0000-0000520E0000}"/>
    <cellStyle name="1_08 Van tai_Phan II (In)" xfId="3673" xr:uid="{00000000-0005-0000-0000-0000530E0000}"/>
    <cellStyle name="1_08 Van tai_Xl0000006" xfId="3674" xr:uid="{00000000-0005-0000-0000-0000540E0000}"/>
    <cellStyle name="1_08 Van tai_Xl0000167" xfId="3675" xr:uid="{00000000-0005-0000-0000-0000550E0000}"/>
    <cellStyle name="1_08 Van tai_Y te-VH TT_Tam(1)" xfId="3676" xr:uid="{00000000-0005-0000-0000-0000560E0000}"/>
    <cellStyle name="1_08 Yte-van hoa" xfId="3677" xr:uid="{00000000-0005-0000-0000-0000570E0000}"/>
    <cellStyle name="1_08 Yte-van hoa_01 Don vi HC" xfId="3678" xr:uid="{00000000-0005-0000-0000-0000580E0000}"/>
    <cellStyle name="1_08 Yte-van hoa_02 Danso_Laodong 2012(chuan) CO SO" xfId="3679" xr:uid="{00000000-0005-0000-0000-0000590E0000}"/>
    <cellStyle name="1_08 Yte-van hoa_04 Doanh nghiep va CSKDCT 2012" xfId="3680" xr:uid="{00000000-0005-0000-0000-00005A0E0000}"/>
    <cellStyle name="1_08 Yte-van hoa_12 MSDC_Thuy Van" xfId="3681" xr:uid="{00000000-0005-0000-0000-00005B0E0000}"/>
    <cellStyle name="1_08 Yte-van hoa_Don vi HC, dat dai, khi hau" xfId="3682" xr:uid="{00000000-0005-0000-0000-00005C0E0000}"/>
    <cellStyle name="1_08 Yte-van hoa_Mau" xfId="3683" xr:uid="{00000000-0005-0000-0000-00005D0E0000}"/>
    <cellStyle name="1_08 Yte-van hoa_Mau 2" xfId="3684" xr:uid="{00000000-0005-0000-0000-00005E0E0000}"/>
    <cellStyle name="1_08 Yte-van hoa_Mau_Book2" xfId="3685" xr:uid="{00000000-0005-0000-0000-00005F0E0000}"/>
    <cellStyle name="1_08 Yte-van hoa_Mau_NGTK-daydu-2014-Laodong" xfId="3686" xr:uid="{00000000-0005-0000-0000-0000600E0000}"/>
    <cellStyle name="1_08 Yte-van hoa_Mau_Niengiam_Hung_final" xfId="3687" xr:uid="{00000000-0005-0000-0000-0000610E0000}"/>
    <cellStyle name="1_08 Yte-van hoa_NGDD 2013 Thu chi NSNN " xfId="3688" xr:uid="{00000000-0005-0000-0000-0000620E0000}"/>
    <cellStyle name="1_08 Yte-van hoa_NGTK-daydu-2014-VuDSLD(22.5.2015)" xfId="3689" xr:uid="{00000000-0005-0000-0000-0000630E0000}"/>
    <cellStyle name="1_08 Yte-van hoa_nien giam 28.5.12_sua tn_Oanh-gui-3.15pm-28-5-2012" xfId="3690" xr:uid="{00000000-0005-0000-0000-0000640E0000}"/>
    <cellStyle name="1_08 Yte-van hoa_Nien giam KT_TV 2010" xfId="3691" xr:uid="{00000000-0005-0000-0000-0000650E0000}"/>
    <cellStyle name="1_08 Yte-van hoa_nien giam tom tat nong nghiep 2013" xfId="3692" xr:uid="{00000000-0005-0000-0000-0000660E0000}"/>
    <cellStyle name="1_08 Yte-van hoa_Phan II (In)" xfId="3693" xr:uid="{00000000-0005-0000-0000-0000670E0000}"/>
    <cellStyle name="1_08 Yte-van hoa_Xl0000006" xfId="3694" xr:uid="{00000000-0005-0000-0000-0000680E0000}"/>
    <cellStyle name="1_08 Yte-van hoa_Xl0000167" xfId="3695" xr:uid="{00000000-0005-0000-0000-0000690E0000}"/>
    <cellStyle name="1_08 Yte-van hoa_Y te-VH TT_Tam(1)" xfId="3696" xr:uid="{00000000-0005-0000-0000-00006A0E0000}"/>
    <cellStyle name="1_09 Chi so gia 2011- VuTKG-1 (Ok)" xfId="3697" xr:uid="{00000000-0005-0000-0000-00006B0E0000}"/>
    <cellStyle name="1_09 Chi so gia 2011- VuTKG-1 (Ok)_nien giam tom tat nong nghiep 2013" xfId="3698" xr:uid="{00000000-0005-0000-0000-00006C0E0000}"/>
    <cellStyle name="1_09 Chi so gia 2011- VuTKG-1 (Ok)_Phan II (In)" xfId="3699" xr:uid="{00000000-0005-0000-0000-00006D0E0000}"/>
    <cellStyle name="1_09 Du lich" xfId="3700" xr:uid="{00000000-0005-0000-0000-00006E0E0000}"/>
    <cellStyle name="1_09 Du lich_nien giam tom tat nong nghiep 2013" xfId="3701" xr:uid="{00000000-0005-0000-0000-00006F0E0000}"/>
    <cellStyle name="1_09 Du lich_Phan II (In)" xfId="3702" xr:uid="{00000000-0005-0000-0000-0000700E0000}"/>
    <cellStyle name="1_09 Thuong mai va Du lich" xfId="3703" xr:uid="{00000000-0005-0000-0000-0000710E0000}"/>
    <cellStyle name="1_09 Thuong mai va Du lich 2" xfId="3704" xr:uid="{00000000-0005-0000-0000-0000720E0000}"/>
    <cellStyle name="1_09 Thuong mai va Du lich_01 Don vi HC" xfId="3705" xr:uid="{00000000-0005-0000-0000-0000730E0000}"/>
    <cellStyle name="1_09 Thuong mai va Du lich_Book2" xfId="3706" xr:uid="{00000000-0005-0000-0000-0000740E0000}"/>
    <cellStyle name="1_09 Thuong mai va Du lich_NGDD 2013 Thu chi NSNN " xfId="3707" xr:uid="{00000000-0005-0000-0000-0000750E0000}"/>
    <cellStyle name="1_09 Thuong mai va Du lich_NGTK-daydu-2014-Laodong" xfId="3708" xr:uid="{00000000-0005-0000-0000-0000760E0000}"/>
    <cellStyle name="1_09 Thuong mai va Du lich_nien giam tom tat nong nghiep 2013" xfId="3709" xr:uid="{00000000-0005-0000-0000-0000770E0000}"/>
    <cellStyle name="1_09 Thuong mai va Du lich_Niengiam_Hung_final" xfId="3710" xr:uid="{00000000-0005-0000-0000-0000780E0000}"/>
    <cellStyle name="1_09 Thuong mai va Du lich_Phan II (In)" xfId="3711" xr:uid="{00000000-0005-0000-0000-0000790E0000}"/>
    <cellStyle name="1_10 Market VH, YT, GD, NGTT 2011 " xfId="3712" xr:uid="{00000000-0005-0000-0000-00007A0E0000}"/>
    <cellStyle name="1_10 Market VH, YT, GD, NGTT 2011  2" xfId="3713" xr:uid="{00000000-0005-0000-0000-00007B0E0000}"/>
    <cellStyle name="1_10 Market VH, YT, GD, NGTT 2011 _02  Dan so lao dong(OK)" xfId="3714" xr:uid="{00000000-0005-0000-0000-00007C0E0000}"/>
    <cellStyle name="1_10 Market VH, YT, GD, NGTT 2011 _03 TKQG va Thu chi NSNN 2012" xfId="3715" xr:uid="{00000000-0005-0000-0000-00007D0E0000}"/>
    <cellStyle name="1_10 Market VH, YT, GD, NGTT 2011 _04 Doanh nghiep va CSKDCT 2012" xfId="3716" xr:uid="{00000000-0005-0000-0000-00007E0E0000}"/>
    <cellStyle name="1_10 Market VH, YT, GD, NGTT 2011 _05 Doanh nghiep va Ca the_2011 (Ok)" xfId="3717" xr:uid="{00000000-0005-0000-0000-00007F0E0000}"/>
    <cellStyle name="1_10 Market VH, YT, GD, NGTT 2011 _06 NGTT LN,TS 2013 co so" xfId="3718" xr:uid="{00000000-0005-0000-0000-0000800E0000}"/>
    <cellStyle name="1_10 Market VH, YT, GD, NGTT 2011 _07 NGTT CN 2012" xfId="3719" xr:uid="{00000000-0005-0000-0000-0000810E0000}"/>
    <cellStyle name="1_10 Market VH, YT, GD, NGTT 2011 _08 Thuong mai Tong muc - Diep" xfId="3720" xr:uid="{00000000-0005-0000-0000-0000820E0000}"/>
    <cellStyle name="1_10 Market VH, YT, GD, NGTT 2011 _08 Thuong mai va Du lich (Ok)" xfId="3721" xr:uid="{00000000-0005-0000-0000-0000830E0000}"/>
    <cellStyle name="1_10 Market VH, YT, GD, NGTT 2011 _08 Thuong mai va Du lich (Ok)_nien giam tom tat nong nghiep 2013" xfId="3722" xr:uid="{00000000-0005-0000-0000-0000840E0000}"/>
    <cellStyle name="1_10 Market VH, YT, GD, NGTT 2011 _08 Thuong mai va Du lich (Ok)_Phan II (In)" xfId="3723" xr:uid="{00000000-0005-0000-0000-0000850E0000}"/>
    <cellStyle name="1_10 Market VH, YT, GD, NGTT 2011 _09 Chi so gia 2011- VuTKG-1 (Ok)" xfId="3724" xr:uid="{00000000-0005-0000-0000-0000860E0000}"/>
    <cellStyle name="1_10 Market VH, YT, GD, NGTT 2011 _09 Chi so gia 2011- VuTKG-1 (Ok)_nien giam tom tat nong nghiep 2013" xfId="3725" xr:uid="{00000000-0005-0000-0000-0000870E0000}"/>
    <cellStyle name="1_10 Market VH, YT, GD, NGTT 2011 _09 Chi so gia 2011- VuTKG-1 (Ok)_Phan II (In)" xfId="3726" xr:uid="{00000000-0005-0000-0000-0000880E0000}"/>
    <cellStyle name="1_10 Market VH, YT, GD, NGTT 2011 _09 Du lich" xfId="3727" xr:uid="{00000000-0005-0000-0000-0000890E0000}"/>
    <cellStyle name="1_10 Market VH, YT, GD, NGTT 2011 _09 Du lich_nien giam tom tat nong nghiep 2013" xfId="3728" xr:uid="{00000000-0005-0000-0000-00008A0E0000}"/>
    <cellStyle name="1_10 Market VH, YT, GD, NGTT 2011 _09 Du lich_Phan II (In)" xfId="3729" xr:uid="{00000000-0005-0000-0000-00008B0E0000}"/>
    <cellStyle name="1_10 Market VH, YT, GD, NGTT 2011 _10 Van tai va BCVT (da sua ok)" xfId="3730" xr:uid="{00000000-0005-0000-0000-00008C0E0000}"/>
    <cellStyle name="1_10 Market VH, YT, GD, NGTT 2011 _10 Van tai va BCVT (da sua ok)_nien giam tom tat nong nghiep 2013" xfId="3731" xr:uid="{00000000-0005-0000-0000-00008D0E0000}"/>
    <cellStyle name="1_10 Market VH, YT, GD, NGTT 2011 _10 Van tai va BCVT (da sua ok)_Phan II (In)" xfId="3732" xr:uid="{00000000-0005-0000-0000-00008E0E0000}"/>
    <cellStyle name="1_10 Market VH, YT, GD, NGTT 2011 _11 (3)" xfId="3733" xr:uid="{00000000-0005-0000-0000-00008F0E0000}"/>
    <cellStyle name="1_10 Market VH, YT, GD, NGTT 2011 _11 (3) 2" xfId="3734" xr:uid="{00000000-0005-0000-0000-0000900E0000}"/>
    <cellStyle name="1_10 Market VH, YT, GD, NGTT 2011 _11 (3)_04 Doanh nghiep va CSKDCT 2012" xfId="3735" xr:uid="{00000000-0005-0000-0000-0000910E0000}"/>
    <cellStyle name="1_10 Market VH, YT, GD, NGTT 2011 _11 (3)_Book2" xfId="3736" xr:uid="{00000000-0005-0000-0000-0000920E0000}"/>
    <cellStyle name="1_10 Market VH, YT, GD, NGTT 2011 _11 (3)_NGTK-daydu-2014-Laodong" xfId="3737" xr:uid="{00000000-0005-0000-0000-0000930E0000}"/>
    <cellStyle name="1_10 Market VH, YT, GD, NGTT 2011 _11 (3)_nien giam tom tat nong nghiep 2013" xfId="3738" xr:uid="{00000000-0005-0000-0000-0000940E0000}"/>
    <cellStyle name="1_10 Market VH, YT, GD, NGTT 2011 _11 (3)_Niengiam_Hung_final" xfId="3739" xr:uid="{00000000-0005-0000-0000-0000950E0000}"/>
    <cellStyle name="1_10 Market VH, YT, GD, NGTT 2011 _11 (3)_Phan II (In)" xfId="3740" xr:uid="{00000000-0005-0000-0000-0000960E0000}"/>
    <cellStyle name="1_10 Market VH, YT, GD, NGTT 2011 _11 (3)_Xl0000167" xfId="3741" xr:uid="{00000000-0005-0000-0000-0000970E0000}"/>
    <cellStyle name="1_10 Market VH, YT, GD, NGTT 2011 _12 (2)" xfId="3742" xr:uid="{00000000-0005-0000-0000-0000980E0000}"/>
    <cellStyle name="1_10 Market VH, YT, GD, NGTT 2011 _12 (2) 2" xfId="3743" xr:uid="{00000000-0005-0000-0000-0000990E0000}"/>
    <cellStyle name="1_10 Market VH, YT, GD, NGTT 2011 _12 (2)_04 Doanh nghiep va CSKDCT 2012" xfId="3744" xr:uid="{00000000-0005-0000-0000-00009A0E0000}"/>
    <cellStyle name="1_10 Market VH, YT, GD, NGTT 2011 _12 (2)_Book2" xfId="3745" xr:uid="{00000000-0005-0000-0000-00009B0E0000}"/>
    <cellStyle name="1_10 Market VH, YT, GD, NGTT 2011 _12 (2)_NGTK-daydu-2014-Laodong" xfId="3746" xr:uid="{00000000-0005-0000-0000-00009C0E0000}"/>
    <cellStyle name="1_10 Market VH, YT, GD, NGTT 2011 _12 (2)_nien giam tom tat nong nghiep 2013" xfId="3747" xr:uid="{00000000-0005-0000-0000-00009D0E0000}"/>
    <cellStyle name="1_10 Market VH, YT, GD, NGTT 2011 _12 (2)_Niengiam_Hung_final" xfId="3748" xr:uid="{00000000-0005-0000-0000-00009E0E0000}"/>
    <cellStyle name="1_10 Market VH, YT, GD, NGTT 2011 _12 (2)_Phan II (In)" xfId="3749" xr:uid="{00000000-0005-0000-0000-00009F0E0000}"/>
    <cellStyle name="1_10 Market VH, YT, GD, NGTT 2011 _12 (2)_Xl0000167" xfId="3750" xr:uid="{00000000-0005-0000-0000-0000A00E0000}"/>
    <cellStyle name="1_10 Market VH, YT, GD, NGTT 2011 _12 Giao duc, Y Te va Muc songnam2011" xfId="3751" xr:uid="{00000000-0005-0000-0000-0000A10E0000}"/>
    <cellStyle name="1_10 Market VH, YT, GD, NGTT 2011 _12 Giao duc, Y Te va Muc songnam2011_nien giam tom tat nong nghiep 2013" xfId="3752" xr:uid="{00000000-0005-0000-0000-0000A20E0000}"/>
    <cellStyle name="1_10 Market VH, YT, GD, NGTT 2011 _12 Giao duc, Y Te va Muc songnam2011_Phan II (In)" xfId="3753" xr:uid="{00000000-0005-0000-0000-0000A30E0000}"/>
    <cellStyle name="1_10 Market VH, YT, GD, NGTT 2011 _12 MSDC_Thuy Van" xfId="3754" xr:uid="{00000000-0005-0000-0000-0000A40E0000}"/>
    <cellStyle name="1_10 Market VH, YT, GD, NGTT 2011 _13 Van tai 2012" xfId="3755" xr:uid="{00000000-0005-0000-0000-0000A50E0000}"/>
    <cellStyle name="1_10 Market VH, YT, GD, NGTT 2011 _Book2" xfId="3756" xr:uid="{00000000-0005-0000-0000-0000A60E0000}"/>
    <cellStyle name="1_10 Market VH, YT, GD, NGTT 2011 _Giaoduc2013(ok)" xfId="3757" xr:uid="{00000000-0005-0000-0000-0000A70E0000}"/>
    <cellStyle name="1_10 Market VH, YT, GD, NGTT 2011 _Maket NGTT2012 LN,TS (7-1-2013)" xfId="3758" xr:uid="{00000000-0005-0000-0000-0000A80E0000}"/>
    <cellStyle name="1_10 Market VH, YT, GD, NGTT 2011 _Maket NGTT2012 LN,TS (7-1-2013)_Nongnghiep" xfId="3759" xr:uid="{00000000-0005-0000-0000-0000A90E0000}"/>
    <cellStyle name="1_10 Market VH, YT, GD, NGTT 2011 _Ngiam_lamnghiep_2011_v2(1)(1)" xfId="3760" xr:uid="{00000000-0005-0000-0000-0000AA0E0000}"/>
    <cellStyle name="1_10 Market VH, YT, GD, NGTT 2011 _Ngiam_lamnghiep_2011_v2(1)(1)_Nongnghiep" xfId="3761" xr:uid="{00000000-0005-0000-0000-0000AB0E0000}"/>
    <cellStyle name="1_10 Market VH, YT, GD, NGTT 2011 _NGTK-daydu-2014-Laodong" xfId="3762" xr:uid="{00000000-0005-0000-0000-0000AC0E0000}"/>
    <cellStyle name="1_10 Market VH, YT, GD, NGTT 2011 _NGTT LN,TS 2012 (Chuan)" xfId="3763" xr:uid="{00000000-0005-0000-0000-0000AD0E0000}"/>
    <cellStyle name="1_10 Market VH, YT, GD, NGTT 2011 _Nien giam TT Vu Nong nghiep 2012(solieu)-gui Vu TH 29-3-2013" xfId="3764" xr:uid="{00000000-0005-0000-0000-0000AE0E0000}"/>
    <cellStyle name="1_10 Market VH, YT, GD, NGTT 2011 _Niengiam_Hung_final" xfId="3765" xr:uid="{00000000-0005-0000-0000-0000AF0E0000}"/>
    <cellStyle name="1_10 Market VH, YT, GD, NGTT 2011 _Nongnghiep" xfId="3766" xr:uid="{00000000-0005-0000-0000-0000B00E0000}"/>
    <cellStyle name="1_10 Market VH, YT, GD, NGTT 2011 _Nongnghiep NGDD 2012_cap nhat den 24-5-2013(1)" xfId="3767" xr:uid="{00000000-0005-0000-0000-0000B10E0000}"/>
    <cellStyle name="1_10 Market VH, YT, GD, NGTT 2011 _Nongnghiep_Nongnghiep NGDD 2012_cap nhat den 24-5-2013(1)" xfId="3768" xr:uid="{00000000-0005-0000-0000-0000B20E0000}"/>
    <cellStyle name="1_10 Market VH, YT, GD, NGTT 2011 _So lieu quoc te TH" xfId="3769" xr:uid="{00000000-0005-0000-0000-0000B30E0000}"/>
    <cellStyle name="1_10 Market VH, YT, GD, NGTT 2011 _So lieu quoc te TH_nien giam tom tat nong nghiep 2013" xfId="3770" xr:uid="{00000000-0005-0000-0000-0000B40E0000}"/>
    <cellStyle name="1_10 Market VH, YT, GD, NGTT 2011 _So lieu quoc te TH_Phan II (In)" xfId="3771" xr:uid="{00000000-0005-0000-0000-0000B50E0000}"/>
    <cellStyle name="1_10 Market VH, YT, GD, NGTT 2011 _TKQG" xfId="3772" xr:uid="{00000000-0005-0000-0000-0000B60E0000}"/>
    <cellStyle name="1_10 Market VH, YT, GD, NGTT 2011 _Xl0000147" xfId="3773" xr:uid="{00000000-0005-0000-0000-0000B70E0000}"/>
    <cellStyle name="1_10 Market VH, YT, GD, NGTT 2011 _Xl0000167" xfId="3774" xr:uid="{00000000-0005-0000-0000-0000B80E0000}"/>
    <cellStyle name="1_10 Market VH, YT, GD, NGTT 2011 _XNK" xfId="3775" xr:uid="{00000000-0005-0000-0000-0000B90E0000}"/>
    <cellStyle name="1_10 Market VH, YT, GD, NGTT 2011 _XNK_nien giam tom tat nong nghiep 2013" xfId="3776" xr:uid="{00000000-0005-0000-0000-0000BA0E0000}"/>
    <cellStyle name="1_10 Market VH, YT, GD, NGTT 2011 _XNK_Phan II (In)" xfId="3777" xr:uid="{00000000-0005-0000-0000-0000BB0E0000}"/>
    <cellStyle name="1_10 Van tai va BCVT (da sua ok)" xfId="3778" xr:uid="{00000000-0005-0000-0000-0000BC0E0000}"/>
    <cellStyle name="1_10 Van tai va BCVT (da sua ok)_nien giam tom tat nong nghiep 2013" xfId="3779" xr:uid="{00000000-0005-0000-0000-0000BD0E0000}"/>
    <cellStyle name="1_10 Van tai va BCVT (da sua ok)_Phan II (In)" xfId="3780" xr:uid="{00000000-0005-0000-0000-0000BE0E0000}"/>
    <cellStyle name="1_10 VH, YT, GD, NGTT 2010 - (OK)" xfId="3781" xr:uid="{00000000-0005-0000-0000-0000BF0E0000}"/>
    <cellStyle name="1_10 VH, YT, GD, NGTT 2010 - (OK) 2" xfId="3782" xr:uid="{00000000-0005-0000-0000-0000C00E0000}"/>
    <cellStyle name="1_10 VH, YT, GD, NGTT 2010 - (OK)_Bo sung 04 bieu Cong nghiep" xfId="3783" xr:uid="{00000000-0005-0000-0000-0000C10E0000}"/>
    <cellStyle name="1_10 VH, YT, GD, NGTT 2010 - (OK)_Bo sung 04 bieu Cong nghiep 2" xfId="3784" xr:uid="{00000000-0005-0000-0000-0000C20E0000}"/>
    <cellStyle name="1_10 VH, YT, GD, NGTT 2010 - (OK)_Bo sung 04 bieu Cong nghiep_Book2" xfId="3785" xr:uid="{00000000-0005-0000-0000-0000C30E0000}"/>
    <cellStyle name="1_10 VH, YT, GD, NGTT 2010 - (OK)_Bo sung 04 bieu Cong nghiep_Mau" xfId="3786" xr:uid="{00000000-0005-0000-0000-0000C40E0000}"/>
    <cellStyle name="1_10 VH, YT, GD, NGTT 2010 - (OK)_Bo sung 04 bieu Cong nghiep_NGTK-daydu-2014-Laodong" xfId="3787" xr:uid="{00000000-0005-0000-0000-0000C50E0000}"/>
    <cellStyle name="1_10 VH, YT, GD, NGTT 2010 - (OK)_Bo sung 04 bieu Cong nghiep_Niengiam_Hung_final" xfId="3788" xr:uid="{00000000-0005-0000-0000-0000C60E0000}"/>
    <cellStyle name="1_10 VH, YT, GD, NGTT 2010 - (OK)_Book2" xfId="3789" xr:uid="{00000000-0005-0000-0000-0000C70E0000}"/>
    <cellStyle name="1_10 VH, YT, GD, NGTT 2010 - (OK)_Mau" xfId="3790" xr:uid="{00000000-0005-0000-0000-0000C80E0000}"/>
    <cellStyle name="1_10 VH, YT, GD, NGTT 2010 - (OK)_NGTK-daydu-2014-Laodong" xfId="3791" xr:uid="{00000000-0005-0000-0000-0000C90E0000}"/>
    <cellStyle name="1_10 VH, YT, GD, NGTT 2010 - (OK)_Niengiam_Hung_final" xfId="3792" xr:uid="{00000000-0005-0000-0000-0000CA0E0000}"/>
    <cellStyle name="1_11 (3)" xfId="3793" xr:uid="{00000000-0005-0000-0000-0000CB0E0000}"/>
    <cellStyle name="1_11 (3) 2" xfId="3794" xr:uid="{00000000-0005-0000-0000-0000CC0E0000}"/>
    <cellStyle name="1_11 (3)_04 Doanh nghiep va CSKDCT 2012" xfId="3795" xr:uid="{00000000-0005-0000-0000-0000CD0E0000}"/>
    <cellStyle name="1_11 (3)_Book2" xfId="3796" xr:uid="{00000000-0005-0000-0000-0000CE0E0000}"/>
    <cellStyle name="1_11 (3)_NGTK-daydu-2014-Laodong" xfId="3797" xr:uid="{00000000-0005-0000-0000-0000CF0E0000}"/>
    <cellStyle name="1_11 (3)_nien giam tom tat nong nghiep 2013" xfId="3798" xr:uid="{00000000-0005-0000-0000-0000D00E0000}"/>
    <cellStyle name="1_11 (3)_Niengiam_Hung_final" xfId="3799" xr:uid="{00000000-0005-0000-0000-0000D10E0000}"/>
    <cellStyle name="1_11 (3)_Phan II (In)" xfId="3800" xr:uid="{00000000-0005-0000-0000-0000D20E0000}"/>
    <cellStyle name="1_11 (3)_Xl0000167" xfId="3801" xr:uid="{00000000-0005-0000-0000-0000D30E0000}"/>
    <cellStyle name="1_11 So lieu quoc te 2010-final" xfId="3802" xr:uid="{00000000-0005-0000-0000-0000D40E0000}"/>
    <cellStyle name="1_11 So lieu quoc te 2010-final 2" xfId="3803" xr:uid="{00000000-0005-0000-0000-0000D50E0000}"/>
    <cellStyle name="1_11 So lieu quoc te 2010-final_Book2" xfId="3804" xr:uid="{00000000-0005-0000-0000-0000D60E0000}"/>
    <cellStyle name="1_11 So lieu quoc te 2010-final_Mau" xfId="3805" xr:uid="{00000000-0005-0000-0000-0000D70E0000}"/>
    <cellStyle name="1_11 So lieu quoc te 2010-final_NGTK-daydu-2014-Laodong" xfId="3806" xr:uid="{00000000-0005-0000-0000-0000D80E0000}"/>
    <cellStyle name="1_11 So lieu quoc te 2010-final_Niengiam_Hung_final" xfId="3807" xr:uid="{00000000-0005-0000-0000-0000D90E0000}"/>
    <cellStyle name="1_11.Bieuthegioi-hien_NGTT2009" xfId="3808" xr:uid="{00000000-0005-0000-0000-0000DA0E0000}"/>
    <cellStyle name="1_11.Bieuthegioi-hien_NGTT2009 2" xfId="3809" xr:uid="{00000000-0005-0000-0000-0000DB0E0000}"/>
    <cellStyle name="1_11.Bieuthegioi-hien_NGTT2009_01 Don vi HC" xfId="3810" xr:uid="{00000000-0005-0000-0000-0000DC0E0000}"/>
    <cellStyle name="1_11.Bieuthegioi-hien_NGTT2009_01 Don vi HC 2" xfId="3811" xr:uid="{00000000-0005-0000-0000-0000DD0E0000}"/>
    <cellStyle name="1_11.Bieuthegioi-hien_NGTT2009_01 Don vi HC_Book2" xfId="3812" xr:uid="{00000000-0005-0000-0000-0000DE0E0000}"/>
    <cellStyle name="1_11.Bieuthegioi-hien_NGTT2009_01 Don vi HC_NGTK-daydu-2014-Laodong" xfId="3813" xr:uid="{00000000-0005-0000-0000-0000DF0E0000}"/>
    <cellStyle name="1_11.Bieuthegioi-hien_NGTT2009_01 Don vi HC_Niengiam_Hung_final" xfId="3814" xr:uid="{00000000-0005-0000-0000-0000E00E0000}"/>
    <cellStyle name="1_11.Bieuthegioi-hien_NGTT2009_02  Dan so lao dong(OK)" xfId="3815" xr:uid="{00000000-0005-0000-0000-0000E10E0000}"/>
    <cellStyle name="1_11.Bieuthegioi-hien_NGTT2009_02 Danso_Laodong 2012(chuan) CO SO" xfId="3816" xr:uid="{00000000-0005-0000-0000-0000E20E0000}"/>
    <cellStyle name="1_11.Bieuthegioi-hien_NGTT2009_03 TKQG va Thu chi NSNN 2012" xfId="3817" xr:uid="{00000000-0005-0000-0000-0000E30E0000}"/>
    <cellStyle name="1_11.Bieuthegioi-hien_NGTT2009_04 Doanh nghiep va CSKDCT 2012" xfId="3818" xr:uid="{00000000-0005-0000-0000-0000E40E0000}"/>
    <cellStyle name="1_11.Bieuthegioi-hien_NGTT2009_05 Doanh nghiep va Ca the_2011 (Ok)" xfId="3819" xr:uid="{00000000-0005-0000-0000-0000E50E0000}"/>
    <cellStyle name="1_11.Bieuthegioi-hien_NGTT2009_06 NGTT LN,TS 2013 co so" xfId="3820" xr:uid="{00000000-0005-0000-0000-0000E60E0000}"/>
    <cellStyle name="1_11.Bieuthegioi-hien_NGTT2009_07 NGTT CN 2012" xfId="3821" xr:uid="{00000000-0005-0000-0000-0000E70E0000}"/>
    <cellStyle name="1_11.Bieuthegioi-hien_NGTT2009_08 Thuong mai Tong muc - Diep" xfId="3822" xr:uid="{00000000-0005-0000-0000-0000E80E0000}"/>
    <cellStyle name="1_11.Bieuthegioi-hien_NGTT2009_08 Thuong mai va Du lich (Ok)" xfId="3823" xr:uid="{00000000-0005-0000-0000-0000E90E0000}"/>
    <cellStyle name="1_11.Bieuthegioi-hien_NGTT2009_08 Thuong mai va Du lich (Ok)_nien giam tom tat nong nghiep 2013" xfId="3824" xr:uid="{00000000-0005-0000-0000-0000EA0E0000}"/>
    <cellStyle name="1_11.Bieuthegioi-hien_NGTT2009_08 Thuong mai va Du lich (Ok)_Phan II (In)" xfId="3825" xr:uid="{00000000-0005-0000-0000-0000EB0E0000}"/>
    <cellStyle name="1_11.Bieuthegioi-hien_NGTT2009_09 Chi so gia 2011- VuTKG-1 (Ok)" xfId="3826" xr:uid="{00000000-0005-0000-0000-0000EC0E0000}"/>
    <cellStyle name="1_11.Bieuthegioi-hien_NGTT2009_09 Chi so gia 2011- VuTKG-1 (Ok)_nien giam tom tat nong nghiep 2013" xfId="3827" xr:uid="{00000000-0005-0000-0000-0000ED0E0000}"/>
    <cellStyle name="1_11.Bieuthegioi-hien_NGTT2009_09 Chi so gia 2011- VuTKG-1 (Ok)_Phan II (In)" xfId="3828" xr:uid="{00000000-0005-0000-0000-0000EE0E0000}"/>
    <cellStyle name="1_11.Bieuthegioi-hien_NGTT2009_09 Du lich" xfId="3829" xr:uid="{00000000-0005-0000-0000-0000EF0E0000}"/>
    <cellStyle name="1_11.Bieuthegioi-hien_NGTT2009_09 Du lich_nien giam tom tat nong nghiep 2013" xfId="3830" xr:uid="{00000000-0005-0000-0000-0000F00E0000}"/>
    <cellStyle name="1_11.Bieuthegioi-hien_NGTT2009_09 Du lich_Phan II (In)" xfId="3831" xr:uid="{00000000-0005-0000-0000-0000F10E0000}"/>
    <cellStyle name="1_11.Bieuthegioi-hien_NGTT2009_10 Van tai va BCVT (da sua ok)" xfId="3832" xr:uid="{00000000-0005-0000-0000-0000F20E0000}"/>
    <cellStyle name="1_11.Bieuthegioi-hien_NGTT2009_10 Van tai va BCVT (da sua ok)_nien giam tom tat nong nghiep 2013" xfId="3833" xr:uid="{00000000-0005-0000-0000-0000F30E0000}"/>
    <cellStyle name="1_11.Bieuthegioi-hien_NGTT2009_10 Van tai va BCVT (da sua ok)_Phan II (In)" xfId="3834" xr:uid="{00000000-0005-0000-0000-0000F40E0000}"/>
    <cellStyle name="1_11.Bieuthegioi-hien_NGTT2009_11 (3)" xfId="3835" xr:uid="{00000000-0005-0000-0000-0000F50E0000}"/>
    <cellStyle name="1_11.Bieuthegioi-hien_NGTT2009_11 (3) 2" xfId="3836" xr:uid="{00000000-0005-0000-0000-0000F60E0000}"/>
    <cellStyle name="1_11.Bieuthegioi-hien_NGTT2009_11 (3)_04 Doanh nghiep va CSKDCT 2012" xfId="3837" xr:uid="{00000000-0005-0000-0000-0000F70E0000}"/>
    <cellStyle name="1_11.Bieuthegioi-hien_NGTT2009_11 (3)_Book2" xfId="3838" xr:uid="{00000000-0005-0000-0000-0000F80E0000}"/>
    <cellStyle name="1_11.Bieuthegioi-hien_NGTT2009_11 (3)_NGTK-daydu-2014-Laodong" xfId="3839" xr:uid="{00000000-0005-0000-0000-0000F90E0000}"/>
    <cellStyle name="1_11.Bieuthegioi-hien_NGTT2009_11 (3)_nien giam tom tat nong nghiep 2013" xfId="3840" xr:uid="{00000000-0005-0000-0000-0000FA0E0000}"/>
    <cellStyle name="1_11.Bieuthegioi-hien_NGTT2009_11 (3)_Niengiam_Hung_final" xfId="3841" xr:uid="{00000000-0005-0000-0000-0000FB0E0000}"/>
    <cellStyle name="1_11.Bieuthegioi-hien_NGTT2009_11 (3)_Phan II (In)" xfId="3842" xr:uid="{00000000-0005-0000-0000-0000FC0E0000}"/>
    <cellStyle name="1_11.Bieuthegioi-hien_NGTT2009_11 (3)_Xl0000167" xfId="3843" xr:uid="{00000000-0005-0000-0000-0000FD0E0000}"/>
    <cellStyle name="1_11.Bieuthegioi-hien_NGTT2009_12 (2)" xfId="3844" xr:uid="{00000000-0005-0000-0000-0000FE0E0000}"/>
    <cellStyle name="1_11.Bieuthegioi-hien_NGTT2009_12 (2) 2" xfId="3845" xr:uid="{00000000-0005-0000-0000-0000FF0E0000}"/>
    <cellStyle name="1_11.Bieuthegioi-hien_NGTT2009_12 (2)_04 Doanh nghiep va CSKDCT 2012" xfId="3846" xr:uid="{00000000-0005-0000-0000-0000000F0000}"/>
    <cellStyle name="1_11.Bieuthegioi-hien_NGTT2009_12 (2)_Book2" xfId="3847" xr:uid="{00000000-0005-0000-0000-0000010F0000}"/>
    <cellStyle name="1_11.Bieuthegioi-hien_NGTT2009_12 (2)_NGTK-daydu-2014-Laodong" xfId="3848" xr:uid="{00000000-0005-0000-0000-0000020F0000}"/>
    <cellStyle name="1_11.Bieuthegioi-hien_NGTT2009_12 (2)_nien giam tom tat nong nghiep 2013" xfId="3849" xr:uid="{00000000-0005-0000-0000-0000030F0000}"/>
    <cellStyle name="1_11.Bieuthegioi-hien_NGTT2009_12 (2)_Niengiam_Hung_final" xfId="3850" xr:uid="{00000000-0005-0000-0000-0000040F0000}"/>
    <cellStyle name="1_11.Bieuthegioi-hien_NGTT2009_12 (2)_Phan II (In)" xfId="3851" xr:uid="{00000000-0005-0000-0000-0000050F0000}"/>
    <cellStyle name="1_11.Bieuthegioi-hien_NGTT2009_12 (2)_Xl0000167" xfId="3852" xr:uid="{00000000-0005-0000-0000-0000060F0000}"/>
    <cellStyle name="1_11.Bieuthegioi-hien_NGTT2009_12 Chi so gia 2012(chuan) co so" xfId="3853" xr:uid="{00000000-0005-0000-0000-0000070F0000}"/>
    <cellStyle name="1_11.Bieuthegioi-hien_NGTT2009_12 Giao duc, Y Te va Muc songnam2011" xfId="3854" xr:uid="{00000000-0005-0000-0000-0000080F0000}"/>
    <cellStyle name="1_11.Bieuthegioi-hien_NGTT2009_12 Giao duc, Y Te va Muc songnam2011_nien giam tom tat nong nghiep 2013" xfId="3855" xr:uid="{00000000-0005-0000-0000-0000090F0000}"/>
    <cellStyle name="1_11.Bieuthegioi-hien_NGTT2009_12 Giao duc, Y Te va Muc songnam2011_Phan II (In)" xfId="3856" xr:uid="{00000000-0005-0000-0000-00000A0F0000}"/>
    <cellStyle name="1_11.Bieuthegioi-hien_NGTT2009_13 Van tai 2012" xfId="3857" xr:uid="{00000000-0005-0000-0000-00000B0F0000}"/>
    <cellStyle name="1_11.Bieuthegioi-hien_NGTT2009_Bo sung 04 bieu Cong nghiep" xfId="3858" xr:uid="{00000000-0005-0000-0000-00000C0F0000}"/>
    <cellStyle name="1_11.Bieuthegioi-hien_NGTT2009_Bo sung 04 bieu Cong nghiep 2" xfId="3859" xr:uid="{00000000-0005-0000-0000-00000D0F0000}"/>
    <cellStyle name="1_11.Bieuthegioi-hien_NGTT2009_Bo sung 04 bieu Cong nghiep_Book2" xfId="3860" xr:uid="{00000000-0005-0000-0000-00000E0F0000}"/>
    <cellStyle name="1_11.Bieuthegioi-hien_NGTT2009_Bo sung 04 bieu Cong nghiep_Mau" xfId="3861" xr:uid="{00000000-0005-0000-0000-00000F0F0000}"/>
    <cellStyle name="1_11.Bieuthegioi-hien_NGTT2009_Bo sung 04 bieu Cong nghiep_NGTK-daydu-2014-Laodong" xfId="3862" xr:uid="{00000000-0005-0000-0000-0000100F0000}"/>
    <cellStyle name="1_11.Bieuthegioi-hien_NGTT2009_Bo sung 04 bieu Cong nghiep_Niengiam_Hung_final" xfId="3863" xr:uid="{00000000-0005-0000-0000-0000110F0000}"/>
    <cellStyle name="1_11.Bieuthegioi-hien_NGTT2009_Book2" xfId="3864" xr:uid="{00000000-0005-0000-0000-0000120F0000}"/>
    <cellStyle name="1_11.Bieuthegioi-hien_NGTT2009_CucThongke-phucdap-Tuan-Anh" xfId="3865" xr:uid="{00000000-0005-0000-0000-0000130F0000}"/>
    <cellStyle name="1_11.Bieuthegioi-hien_NGTT2009_Giaoduc2013(ok)" xfId="3866" xr:uid="{00000000-0005-0000-0000-0000140F0000}"/>
    <cellStyle name="1_11.Bieuthegioi-hien_NGTT2009_Maket NGTT2012 LN,TS (7-1-2013)" xfId="3867" xr:uid="{00000000-0005-0000-0000-0000150F0000}"/>
    <cellStyle name="1_11.Bieuthegioi-hien_NGTT2009_Maket NGTT2012 LN,TS (7-1-2013)_Nongnghiep" xfId="3868" xr:uid="{00000000-0005-0000-0000-0000160F0000}"/>
    <cellStyle name="1_11.Bieuthegioi-hien_NGTT2009_Mau" xfId="3869" xr:uid="{00000000-0005-0000-0000-0000170F0000}"/>
    <cellStyle name="1_11.Bieuthegioi-hien_NGTT2009_NGDD 2013 Thu chi NSNN " xfId="3870" xr:uid="{00000000-0005-0000-0000-0000180F0000}"/>
    <cellStyle name="1_11.Bieuthegioi-hien_NGTT2009_Ngiam_lamnghiep_2011_v2(1)(1)" xfId="3871" xr:uid="{00000000-0005-0000-0000-0000190F0000}"/>
    <cellStyle name="1_11.Bieuthegioi-hien_NGTT2009_Ngiam_lamnghiep_2011_v2(1)(1)_Nongnghiep" xfId="3872" xr:uid="{00000000-0005-0000-0000-00001A0F0000}"/>
    <cellStyle name="1_11.Bieuthegioi-hien_NGTT2009_NGTK-daydu-2014-Laodong" xfId="3873" xr:uid="{00000000-0005-0000-0000-00001B0F0000}"/>
    <cellStyle name="1_11.Bieuthegioi-hien_NGTT2009_NGTT LN,TS 2012 (Chuan)" xfId="3874" xr:uid="{00000000-0005-0000-0000-00001C0F0000}"/>
    <cellStyle name="1_11.Bieuthegioi-hien_NGTT2009_Nien giam TT Vu Nong nghiep 2012(solieu)-gui Vu TH 29-3-2013" xfId="3875" xr:uid="{00000000-0005-0000-0000-00001D0F0000}"/>
    <cellStyle name="1_11.Bieuthegioi-hien_NGTT2009_Niengiam_Hung_final" xfId="3876" xr:uid="{00000000-0005-0000-0000-00001E0F0000}"/>
    <cellStyle name="1_11.Bieuthegioi-hien_NGTT2009_Nongnghiep" xfId="3877" xr:uid="{00000000-0005-0000-0000-00001F0F0000}"/>
    <cellStyle name="1_11.Bieuthegioi-hien_NGTT2009_Nongnghiep NGDD 2012_cap nhat den 24-5-2013(1)" xfId="3878" xr:uid="{00000000-0005-0000-0000-0000200F0000}"/>
    <cellStyle name="1_11.Bieuthegioi-hien_NGTT2009_Nongnghiep_Nongnghiep NGDD 2012_cap nhat den 24-5-2013(1)" xfId="3879" xr:uid="{00000000-0005-0000-0000-0000210F0000}"/>
    <cellStyle name="1_11.Bieuthegioi-hien_NGTT2009_TKQG" xfId="3880" xr:uid="{00000000-0005-0000-0000-0000220F0000}"/>
    <cellStyle name="1_11.Bieuthegioi-hien_NGTT2009_Xl0000147" xfId="3881" xr:uid="{00000000-0005-0000-0000-0000230F0000}"/>
    <cellStyle name="1_11.Bieuthegioi-hien_NGTT2009_Xl0000167" xfId="3882" xr:uid="{00000000-0005-0000-0000-0000240F0000}"/>
    <cellStyle name="1_11.Bieuthegioi-hien_NGTT2009_XNK" xfId="3883" xr:uid="{00000000-0005-0000-0000-0000250F0000}"/>
    <cellStyle name="1_11.Bieuthegioi-hien_NGTT2009_XNK_nien giam tom tat nong nghiep 2013" xfId="3884" xr:uid="{00000000-0005-0000-0000-0000260F0000}"/>
    <cellStyle name="1_11.Bieuthegioi-hien_NGTT2009_XNK_Phan II (In)" xfId="3885" xr:uid="{00000000-0005-0000-0000-0000270F0000}"/>
    <cellStyle name="1_11.Bieuthegioi-hien_NGTT2009_XNK-2012" xfId="3886" xr:uid="{00000000-0005-0000-0000-0000280F0000}"/>
    <cellStyle name="1_11.Bieuthegioi-hien_NGTT2009_XNK-2012_nien giam tom tat nong nghiep 2013" xfId="3887" xr:uid="{00000000-0005-0000-0000-0000290F0000}"/>
    <cellStyle name="1_11.Bieuthegioi-hien_NGTT2009_XNK-2012_Phan II (In)" xfId="3888" xr:uid="{00000000-0005-0000-0000-00002A0F0000}"/>
    <cellStyle name="1_11.Bieuthegioi-hien_NGTT2009_XNK-Market" xfId="3889" xr:uid="{00000000-0005-0000-0000-00002B0F0000}"/>
    <cellStyle name="1_12 (2)" xfId="3890" xr:uid="{00000000-0005-0000-0000-00002C0F0000}"/>
    <cellStyle name="1_12 (2) 2" xfId="3891" xr:uid="{00000000-0005-0000-0000-00002D0F0000}"/>
    <cellStyle name="1_12 (2)_04 Doanh nghiep va CSKDCT 2012" xfId="3892" xr:uid="{00000000-0005-0000-0000-00002E0F0000}"/>
    <cellStyle name="1_12 (2)_Book2" xfId="3893" xr:uid="{00000000-0005-0000-0000-00002F0F0000}"/>
    <cellStyle name="1_12 (2)_NGTK-daydu-2014-Laodong" xfId="3894" xr:uid="{00000000-0005-0000-0000-0000300F0000}"/>
    <cellStyle name="1_12 (2)_nien giam tom tat nong nghiep 2013" xfId="3895" xr:uid="{00000000-0005-0000-0000-0000310F0000}"/>
    <cellStyle name="1_12 (2)_Niengiam_Hung_final" xfId="3896" xr:uid="{00000000-0005-0000-0000-0000320F0000}"/>
    <cellStyle name="1_12 (2)_Phan II (In)" xfId="3897" xr:uid="{00000000-0005-0000-0000-0000330F0000}"/>
    <cellStyle name="1_12 (2)_Xl0000167" xfId="3898" xr:uid="{00000000-0005-0000-0000-0000340F0000}"/>
    <cellStyle name="1_12 Chi so gia 2012(chuan) co so" xfId="3899" xr:uid="{00000000-0005-0000-0000-0000350F0000}"/>
    <cellStyle name="1_12 Giao duc, Y Te va Muc songnam2011" xfId="3900" xr:uid="{00000000-0005-0000-0000-0000360F0000}"/>
    <cellStyle name="1_12 Giao duc, Y Te va Muc songnam2011_nien giam tom tat nong nghiep 2013" xfId="3901" xr:uid="{00000000-0005-0000-0000-0000370F0000}"/>
    <cellStyle name="1_12 Giao duc, Y Te va Muc songnam2011_Phan II (In)" xfId="3902" xr:uid="{00000000-0005-0000-0000-0000380F0000}"/>
    <cellStyle name="1_13 Van tai 2012" xfId="3903" xr:uid="{00000000-0005-0000-0000-0000390F0000}"/>
    <cellStyle name="1_Book1" xfId="3904" xr:uid="{00000000-0005-0000-0000-00003A0F0000}"/>
    <cellStyle name="1_Book1 2" xfId="3905" xr:uid="{00000000-0005-0000-0000-00003B0F0000}"/>
    <cellStyle name="1_Book1_Book2" xfId="3906" xr:uid="{00000000-0005-0000-0000-00003C0F0000}"/>
    <cellStyle name="1_Book1_Mau" xfId="3907" xr:uid="{00000000-0005-0000-0000-00003D0F0000}"/>
    <cellStyle name="1_Book1_NGTK-daydu-2014-Laodong" xfId="3908" xr:uid="{00000000-0005-0000-0000-00003E0F0000}"/>
    <cellStyle name="1_Book1_Niengiam_Hung_final" xfId="3909" xr:uid="{00000000-0005-0000-0000-00003F0F0000}"/>
    <cellStyle name="1_Book2" xfId="3910" xr:uid="{00000000-0005-0000-0000-0000400F0000}"/>
    <cellStyle name="1_Book3" xfId="3911" xr:uid="{00000000-0005-0000-0000-0000410F0000}"/>
    <cellStyle name="1_Book3 10" xfId="3912" xr:uid="{00000000-0005-0000-0000-0000420F0000}"/>
    <cellStyle name="1_Book3 11" xfId="3913" xr:uid="{00000000-0005-0000-0000-0000430F0000}"/>
    <cellStyle name="1_Book3 12" xfId="3914" xr:uid="{00000000-0005-0000-0000-0000440F0000}"/>
    <cellStyle name="1_Book3 13" xfId="3915" xr:uid="{00000000-0005-0000-0000-0000450F0000}"/>
    <cellStyle name="1_Book3 14" xfId="3916" xr:uid="{00000000-0005-0000-0000-0000460F0000}"/>
    <cellStyle name="1_Book3 15" xfId="3917" xr:uid="{00000000-0005-0000-0000-0000470F0000}"/>
    <cellStyle name="1_Book3 16" xfId="3918" xr:uid="{00000000-0005-0000-0000-0000480F0000}"/>
    <cellStyle name="1_Book3 17" xfId="3919" xr:uid="{00000000-0005-0000-0000-0000490F0000}"/>
    <cellStyle name="1_Book3 18" xfId="3920" xr:uid="{00000000-0005-0000-0000-00004A0F0000}"/>
    <cellStyle name="1_Book3 19" xfId="3921" xr:uid="{00000000-0005-0000-0000-00004B0F0000}"/>
    <cellStyle name="1_Book3 2" xfId="3922" xr:uid="{00000000-0005-0000-0000-00004C0F0000}"/>
    <cellStyle name="1_Book3 3" xfId="3923" xr:uid="{00000000-0005-0000-0000-00004D0F0000}"/>
    <cellStyle name="1_Book3 4" xfId="3924" xr:uid="{00000000-0005-0000-0000-00004E0F0000}"/>
    <cellStyle name="1_Book3 5" xfId="3925" xr:uid="{00000000-0005-0000-0000-00004F0F0000}"/>
    <cellStyle name="1_Book3 6" xfId="3926" xr:uid="{00000000-0005-0000-0000-0000500F0000}"/>
    <cellStyle name="1_Book3 7" xfId="3927" xr:uid="{00000000-0005-0000-0000-0000510F0000}"/>
    <cellStyle name="1_Book3 8" xfId="3928" xr:uid="{00000000-0005-0000-0000-0000520F0000}"/>
    <cellStyle name="1_Book3 9" xfId="3929" xr:uid="{00000000-0005-0000-0000-0000530F0000}"/>
    <cellStyle name="1_Book3_01 Don vi HC" xfId="3930" xr:uid="{00000000-0005-0000-0000-0000540F0000}"/>
    <cellStyle name="1_Book3_01 Don vi HC 2" xfId="3931" xr:uid="{00000000-0005-0000-0000-0000550F0000}"/>
    <cellStyle name="1_Book3_01 Don vi HC_Book2" xfId="3932" xr:uid="{00000000-0005-0000-0000-0000560F0000}"/>
    <cellStyle name="1_Book3_01 Don vi HC_NGTK-daydu-2014-Laodong" xfId="3933" xr:uid="{00000000-0005-0000-0000-0000570F0000}"/>
    <cellStyle name="1_Book3_01 Don vi HC_Niengiam_Hung_final" xfId="3934" xr:uid="{00000000-0005-0000-0000-0000580F0000}"/>
    <cellStyle name="1_Book3_01 DVHC-DSLD 2010" xfId="3935" xr:uid="{00000000-0005-0000-0000-0000590F0000}"/>
    <cellStyle name="1_Book3_01 DVHC-DSLD 2010 2" xfId="3936" xr:uid="{00000000-0005-0000-0000-00005A0F0000}"/>
    <cellStyle name="1_Book3_01 DVHC-DSLD 2010_Book2" xfId="3937" xr:uid="{00000000-0005-0000-0000-00005B0F0000}"/>
    <cellStyle name="1_Book3_01 DVHC-DSLD 2010_Mau" xfId="3938" xr:uid="{00000000-0005-0000-0000-00005C0F0000}"/>
    <cellStyle name="1_Book3_01 DVHC-DSLD 2010_NGTK-daydu-2014-Laodong" xfId="3939" xr:uid="{00000000-0005-0000-0000-00005D0F0000}"/>
    <cellStyle name="1_Book3_01 DVHC-DSLD 2010_Niengiam_Hung_final" xfId="3940" xr:uid="{00000000-0005-0000-0000-00005E0F0000}"/>
    <cellStyle name="1_Book3_02  Dan so lao dong(OK)" xfId="3941" xr:uid="{00000000-0005-0000-0000-00005F0F0000}"/>
    <cellStyle name="1_Book3_02 Dan so 2010 (ok)" xfId="3942" xr:uid="{00000000-0005-0000-0000-0000600F0000}"/>
    <cellStyle name="1_Book3_02 Dan so Lao dong 2011" xfId="3943" xr:uid="{00000000-0005-0000-0000-0000610F0000}"/>
    <cellStyle name="1_Book3_02 Danso_Laodong 2012(chuan) CO SO" xfId="3944" xr:uid="{00000000-0005-0000-0000-0000620F0000}"/>
    <cellStyle name="1_Book3_02 DSLD_2011(ok).xls" xfId="3945" xr:uid="{00000000-0005-0000-0000-0000630F0000}"/>
    <cellStyle name="1_Book3_03 TKQG va Thu chi NSNN 2012" xfId="3946" xr:uid="{00000000-0005-0000-0000-0000640F0000}"/>
    <cellStyle name="1_Book3_04 Doanh nghiep va CSKDCT 2012" xfId="3947" xr:uid="{00000000-0005-0000-0000-0000650F0000}"/>
    <cellStyle name="1_Book3_05 Doanh nghiep va Ca the_2011 (Ok)" xfId="3948" xr:uid="{00000000-0005-0000-0000-0000660F0000}"/>
    <cellStyle name="1_Book3_05 NGTT DN 2010 (OK)" xfId="3949" xr:uid="{00000000-0005-0000-0000-0000670F0000}"/>
    <cellStyle name="1_Book3_05 NGTT DN 2010 (OK) 2" xfId="3950" xr:uid="{00000000-0005-0000-0000-0000680F0000}"/>
    <cellStyle name="1_Book3_05 NGTT DN 2010 (OK)_Bo sung 04 bieu Cong nghiep" xfId="3951" xr:uid="{00000000-0005-0000-0000-0000690F0000}"/>
    <cellStyle name="1_Book3_05 NGTT DN 2010 (OK)_Bo sung 04 bieu Cong nghiep 2" xfId="3952" xr:uid="{00000000-0005-0000-0000-00006A0F0000}"/>
    <cellStyle name="1_Book3_05 NGTT DN 2010 (OK)_Bo sung 04 bieu Cong nghiep_Book2" xfId="3953" xr:uid="{00000000-0005-0000-0000-00006B0F0000}"/>
    <cellStyle name="1_Book3_05 NGTT DN 2010 (OK)_Bo sung 04 bieu Cong nghiep_Mau" xfId="3954" xr:uid="{00000000-0005-0000-0000-00006C0F0000}"/>
    <cellStyle name="1_Book3_05 NGTT DN 2010 (OK)_Bo sung 04 bieu Cong nghiep_NGTK-daydu-2014-Laodong" xfId="3955" xr:uid="{00000000-0005-0000-0000-00006D0F0000}"/>
    <cellStyle name="1_Book3_05 NGTT DN 2010 (OK)_Bo sung 04 bieu Cong nghiep_Niengiam_Hung_final" xfId="3956" xr:uid="{00000000-0005-0000-0000-00006E0F0000}"/>
    <cellStyle name="1_Book3_05 NGTT DN 2010 (OK)_Book2" xfId="3957" xr:uid="{00000000-0005-0000-0000-00006F0F0000}"/>
    <cellStyle name="1_Book3_05 NGTT DN 2010 (OK)_Mau" xfId="3958" xr:uid="{00000000-0005-0000-0000-0000700F0000}"/>
    <cellStyle name="1_Book3_05 NGTT DN 2010 (OK)_NGTK-daydu-2014-Laodong" xfId="3959" xr:uid="{00000000-0005-0000-0000-0000710F0000}"/>
    <cellStyle name="1_Book3_05 NGTT DN 2010 (OK)_Niengiam_Hung_final" xfId="3960" xr:uid="{00000000-0005-0000-0000-0000720F0000}"/>
    <cellStyle name="1_Book3_06 NGTT LN,TS 2013 co so" xfId="3961" xr:uid="{00000000-0005-0000-0000-0000730F0000}"/>
    <cellStyle name="1_Book3_06 Nong, lam nghiep 2010  (ok)" xfId="3962" xr:uid="{00000000-0005-0000-0000-0000740F0000}"/>
    <cellStyle name="1_Book3_07 NGTT CN 2012" xfId="3963" xr:uid="{00000000-0005-0000-0000-0000750F0000}"/>
    <cellStyle name="1_Book3_08 Thuong mai Tong muc - Diep" xfId="3964" xr:uid="{00000000-0005-0000-0000-0000760F0000}"/>
    <cellStyle name="1_Book3_08 Thuong mai va Du lich (Ok)" xfId="3965" xr:uid="{00000000-0005-0000-0000-0000770F0000}"/>
    <cellStyle name="1_Book3_08 Thuong mai va Du lich (Ok)_nien giam tom tat nong nghiep 2013" xfId="3966" xr:uid="{00000000-0005-0000-0000-0000780F0000}"/>
    <cellStyle name="1_Book3_08 Thuong mai va Du lich (Ok)_Phan II (In)" xfId="3967" xr:uid="{00000000-0005-0000-0000-0000790F0000}"/>
    <cellStyle name="1_Book3_09 Chi so gia 2011- VuTKG-1 (Ok)" xfId="3968" xr:uid="{00000000-0005-0000-0000-00007A0F0000}"/>
    <cellStyle name="1_Book3_09 Chi so gia 2011- VuTKG-1 (Ok)_nien giam tom tat nong nghiep 2013" xfId="3969" xr:uid="{00000000-0005-0000-0000-00007B0F0000}"/>
    <cellStyle name="1_Book3_09 Chi so gia 2011- VuTKG-1 (Ok)_Phan II (In)" xfId="3970" xr:uid="{00000000-0005-0000-0000-00007C0F0000}"/>
    <cellStyle name="1_Book3_09 Du lich" xfId="3971" xr:uid="{00000000-0005-0000-0000-00007D0F0000}"/>
    <cellStyle name="1_Book3_09 Du lich_nien giam tom tat nong nghiep 2013" xfId="3972" xr:uid="{00000000-0005-0000-0000-00007E0F0000}"/>
    <cellStyle name="1_Book3_09 Du lich_Phan II (In)" xfId="3973" xr:uid="{00000000-0005-0000-0000-00007F0F0000}"/>
    <cellStyle name="1_Book3_10 Market VH, YT, GD, NGTT 2011 " xfId="3974" xr:uid="{00000000-0005-0000-0000-0000800F0000}"/>
    <cellStyle name="1_Book3_10 Market VH, YT, GD, NGTT 2011  2" xfId="3975" xr:uid="{00000000-0005-0000-0000-0000810F0000}"/>
    <cellStyle name="1_Book3_10 Market VH, YT, GD, NGTT 2011 _02  Dan so lao dong(OK)" xfId="3976" xr:uid="{00000000-0005-0000-0000-0000820F0000}"/>
    <cellStyle name="1_Book3_10 Market VH, YT, GD, NGTT 2011 _03 TKQG va Thu chi NSNN 2012" xfId="3977" xr:uid="{00000000-0005-0000-0000-0000830F0000}"/>
    <cellStyle name="1_Book3_10 Market VH, YT, GD, NGTT 2011 _04 Doanh nghiep va CSKDCT 2012" xfId="3978" xr:uid="{00000000-0005-0000-0000-0000840F0000}"/>
    <cellStyle name="1_Book3_10 Market VH, YT, GD, NGTT 2011 _05 Doanh nghiep va Ca the_2011 (Ok)" xfId="3979" xr:uid="{00000000-0005-0000-0000-0000850F0000}"/>
    <cellStyle name="1_Book3_10 Market VH, YT, GD, NGTT 2011 _06 NGTT LN,TS 2013 co so" xfId="3980" xr:uid="{00000000-0005-0000-0000-0000860F0000}"/>
    <cellStyle name="1_Book3_10 Market VH, YT, GD, NGTT 2011 _07 NGTT CN 2012" xfId="3981" xr:uid="{00000000-0005-0000-0000-0000870F0000}"/>
    <cellStyle name="1_Book3_10 Market VH, YT, GD, NGTT 2011 _08 Thuong mai Tong muc - Diep" xfId="3982" xr:uid="{00000000-0005-0000-0000-0000880F0000}"/>
    <cellStyle name="1_Book3_10 Market VH, YT, GD, NGTT 2011 _08 Thuong mai va Du lich (Ok)" xfId="3983" xr:uid="{00000000-0005-0000-0000-0000890F0000}"/>
    <cellStyle name="1_Book3_10 Market VH, YT, GD, NGTT 2011 _08 Thuong mai va Du lich (Ok)_nien giam tom tat nong nghiep 2013" xfId="3984" xr:uid="{00000000-0005-0000-0000-00008A0F0000}"/>
    <cellStyle name="1_Book3_10 Market VH, YT, GD, NGTT 2011 _08 Thuong mai va Du lich (Ok)_Phan II (In)" xfId="3985" xr:uid="{00000000-0005-0000-0000-00008B0F0000}"/>
    <cellStyle name="1_Book3_10 Market VH, YT, GD, NGTT 2011 _09 Chi so gia 2011- VuTKG-1 (Ok)" xfId="3986" xr:uid="{00000000-0005-0000-0000-00008C0F0000}"/>
    <cellStyle name="1_Book3_10 Market VH, YT, GD, NGTT 2011 _09 Chi so gia 2011- VuTKG-1 (Ok)_nien giam tom tat nong nghiep 2013" xfId="3987" xr:uid="{00000000-0005-0000-0000-00008D0F0000}"/>
    <cellStyle name="1_Book3_10 Market VH, YT, GD, NGTT 2011 _09 Chi so gia 2011- VuTKG-1 (Ok)_Phan II (In)" xfId="3988" xr:uid="{00000000-0005-0000-0000-00008E0F0000}"/>
    <cellStyle name="1_Book3_10 Market VH, YT, GD, NGTT 2011 _09 Du lich" xfId="3989" xr:uid="{00000000-0005-0000-0000-00008F0F0000}"/>
    <cellStyle name="1_Book3_10 Market VH, YT, GD, NGTT 2011 _09 Du lich_nien giam tom tat nong nghiep 2013" xfId="3990" xr:uid="{00000000-0005-0000-0000-0000900F0000}"/>
    <cellStyle name="1_Book3_10 Market VH, YT, GD, NGTT 2011 _09 Du lich_Phan II (In)" xfId="3991" xr:uid="{00000000-0005-0000-0000-0000910F0000}"/>
    <cellStyle name="1_Book3_10 Market VH, YT, GD, NGTT 2011 _10 Van tai va BCVT (da sua ok)" xfId="3992" xr:uid="{00000000-0005-0000-0000-0000920F0000}"/>
    <cellStyle name="1_Book3_10 Market VH, YT, GD, NGTT 2011 _10 Van tai va BCVT (da sua ok)_nien giam tom tat nong nghiep 2013" xfId="3993" xr:uid="{00000000-0005-0000-0000-0000930F0000}"/>
    <cellStyle name="1_Book3_10 Market VH, YT, GD, NGTT 2011 _10 Van tai va BCVT (da sua ok)_Phan II (In)" xfId="3994" xr:uid="{00000000-0005-0000-0000-0000940F0000}"/>
    <cellStyle name="1_Book3_10 Market VH, YT, GD, NGTT 2011 _11 (3)" xfId="3995" xr:uid="{00000000-0005-0000-0000-0000950F0000}"/>
    <cellStyle name="1_Book3_10 Market VH, YT, GD, NGTT 2011 _11 (3) 2" xfId="3996" xr:uid="{00000000-0005-0000-0000-0000960F0000}"/>
    <cellStyle name="1_Book3_10 Market VH, YT, GD, NGTT 2011 _11 (3)_04 Doanh nghiep va CSKDCT 2012" xfId="3997" xr:uid="{00000000-0005-0000-0000-0000970F0000}"/>
    <cellStyle name="1_Book3_10 Market VH, YT, GD, NGTT 2011 _11 (3)_Book2" xfId="3998" xr:uid="{00000000-0005-0000-0000-0000980F0000}"/>
    <cellStyle name="1_Book3_10 Market VH, YT, GD, NGTT 2011 _11 (3)_NGTK-daydu-2014-Laodong" xfId="3999" xr:uid="{00000000-0005-0000-0000-0000990F0000}"/>
    <cellStyle name="1_Book3_10 Market VH, YT, GD, NGTT 2011 _11 (3)_nien giam tom tat nong nghiep 2013" xfId="4000" xr:uid="{00000000-0005-0000-0000-00009A0F0000}"/>
    <cellStyle name="1_Book3_10 Market VH, YT, GD, NGTT 2011 _11 (3)_Niengiam_Hung_final" xfId="4001" xr:uid="{00000000-0005-0000-0000-00009B0F0000}"/>
    <cellStyle name="1_Book3_10 Market VH, YT, GD, NGTT 2011 _11 (3)_Phan II (In)" xfId="4002" xr:uid="{00000000-0005-0000-0000-00009C0F0000}"/>
    <cellStyle name="1_Book3_10 Market VH, YT, GD, NGTT 2011 _11 (3)_Xl0000167" xfId="4003" xr:uid="{00000000-0005-0000-0000-00009D0F0000}"/>
    <cellStyle name="1_Book3_10 Market VH, YT, GD, NGTT 2011 _12 (2)" xfId="4004" xr:uid="{00000000-0005-0000-0000-00009E0F0000}"/>
    <cellStyle name="1_Book3_10 Market VH, YT, GD, NGTT 2011 _12 (2) 2" xfId="4005" xr:uid="{00000000-0005-0000-0000-00009F0F0000}"/>
    <cellStyle name="1_Book3_10 Market VH, YT, GD, NGTT 2011 _12 (2)_04 Doanh nghiep va CSKDCT 2012" xfId="4006" xr:uid="{00000000-0005-0000-0000-0000A00F0000}"/>
    <cellStyle name="1_Book3_10 Market VH, YT, GD, NGTT 2011 _12 (2)_Book2" xfId="4007" xr:uid="{00000000-0005-0000-0000-0000A10F0000}"/>
    <cellStyle name="1_Book3_10 Market VH, YT, GD, NGTT 2011 _12 (2)_NGTK-daydu-2014-Laodong" xfId="4008" xr:uid="{00000000-0005-0000-0000-0000A20F0000}"/>
    <cellStyle name="1_Book3_10 Market VH, YT, GD, NGTT 2011 _12 (2)_nien giam tom tat nong nghiep 2013" xfId="4009" xr:uid="{00000000-0005-0000-0000-0000A30F0000}"/>
    <cellStyle name="1_Book3_10 Market VH, YT, GD, NGTT 2011 _12 (2)_Niengiam_Hung_final" xfId="4010" xr:uid="{00000000-0005-0000-0000-0000A40F0000}"/>
    <cellStyle name="1_Book3_10 Market VH, YT, GD, NGTT 2011 _12 (2)_Phan II (In)" xfId="4011" xr:uid="{00000000-0005-0000-0000-0000A50F0000}"/>
    <cellStyle name="1_Book3_10 Market VH, YT, GD, NGTT 2011 _12 (2)_Xl0000167" xfId="4012" xr:uid="{00000000-0005-0000-0000-0000A60F0000}"/>
    <cellStyle name="1_Book3_10 Market VH, YT, GD, NGTT 2011 _12 Giao duc, Y Te va Muc songnam2011" xfId="4013" xr:uid="{00000000-0005-0000-0000-0000A70F0000}"/>
    <cellStyle name="1_Book3_10 Market VH, YT, GD, NGTT 2011 _12 Giao duc, Y Te va Muc songnam2011_nien giam tom tat nong nghiep 2013" xfId="4014" xr:uid="{00000000-0005-0000-0000-0000A80F0000}"/>
    <cellStyle name="1_Book3_10 Market VH, YT, GD, NGTT 2011 _12 Giao duc, Y Te va Muc songnam2011_Phan II (In)" xfId="4015" xr:uid="{00000000-0005-0000-0000-0000A90F0000}"/>
    <cellStyle name="1_Book3_10 Market VH, YT, GD, NGTT 2011 _12 MSDC_Thuy Van" xfId="4016" xr:uid="{00000000-0005-0000-0000-0000AA0F0000}"/>
    <cellStyle name="1_Book3_10 Market VH, YT, GD, NGTT 2011 _13 Van tai 2012" xfId="4017" xr:uid="{00000000-0005-0000-0000-0000AB0F0000}"/>
    <cellStyle name="1_Book3_10 Market VH, YT, GD, NGTT 2011 _Book2" xfId="4018" xr:uid="{00000000-0005-0000-0000-0000AC0F0000}"/>
    <cellStyle name="1_Book3_10 Market VH, YT, GD, NGTT 2011 _Giaoduc2013(ok)" xfId="4019" xr:uid="{00000000-0005-0000-0000-0000AD0F0000}"/>
    <cellStyle name="1_Book3_10 Market VH, YT, GD, NGTT 2011 _Maket NGTT2012 LN,TS (7-1-2013)" xfId="4020" xr:uid="{00000000-0005-0000-0000-0000AE0F0000}"/>
    <cellStyle name="1_Book3_10 Market VH, YT, GD, NGTT 2011 _Maket NGTT2012 LN,TS (7-1-2013)_Nongnghiep" xfId="4021" xr:uid="{00000000-0005-0000-0000-0000AF0F0000}"/>
    <cellStyle name="1_Book3_10 Market VH, YT, GD, NGTT 2011 _Ngiam_lamnghiep_2011_v2(1)(1)" xfId="4022" xr:uid="{00000000-0005-0000-0000-0000B00F0000}"/>
    <cellStyle name="1_Book3_10 Market VH, YT, GD, NGTT 2011 _Ngiam_lamnghiep_2011_v2(1)(1)_Nongnghiep" xfId="4023" xr:uid="{00000000-0005-0000-0000-0000B10F0000}"/>
    <cellStyle name="1_Book3_10 Market VH, YT, GD, NGTT 2011 _NGTK-daydu-2014-Laodong" xfId="4024" xr:uid="{00000000-0005-0000-0000-0000B20F0000}"/>
    <cellStyle name="1_Book3_10 Market VH, YT, GD, NGTT 2011 _NGTT LN,TS 2012 (Chuan)" xfId="4025" xr:uid="{00000000-0005-0000-0000-0000B30F0000}"/>
    <cellStyle name="1_Book3_10 Market VH, YT, GD, NGTT 2011 _Nien giam TT Vu Nong nghiep 2012(solieu)-gui Vu TH 29-3-2013" xfId="4026" xr:uid="{00000000-0005-0000-0000-0000B40F0000}"/>
    <cellStyle name="1_Book3_10 Market VH, YT, GD, NGTT 2011 _Niengiam_Hung_final" xfId="4027" xr:uid="{00000000-0005-0000-0000-0000B50F0000}"/>
    <cellStyle name="1_Book3_10 Market VH, YT, GD, NGTT 2011 _Nongnghiep" xfId="4028" xr:uid="{00000000-0005-0000-0000-0000B60F0000}"/>
    <cellStyle name="1_Book3_10 Market VH, YT, GD, NGTT 2011 _Nongnghiep NGDD 2012_cap nhat den 24-5-2013(1)" xfId="4029" xr:uid="{00000000-0005-0000-0000-0000B70F0000}"/>
    <cellStyle name="1_Book3_10 Market VH, YT, GD, NGTT 2011 _Nongnghiep_Nongnghiep NGDD 2012_cap nhat den 24-5-2013(1)" xfId="4030" xr:uid="{00000000-0005-0000-0000-0000B80F0000}"/>
    <cellStyle name="1_Book3_10 Market VH, YT, GD, NGTT 2011 _So lieu quoc te TH" xfId="4031" xr:uid="{00000000-0005-0000-0000-0000B90F0000}"/>
    <cellStyle name="1_Book3_10 Market VH, YT, GD, NGTT 2011 _So lieu quoc te TH_nien giam tom tat nong nghiep 2013" xfId="4032" xr:uid="{00000000-0005-0000-0000-0000BA0F0000}"/>
    <cellStyle name="1_Book3_10 Market VH, YT, GD, NGTT 2011 _So lieu quoc te TH_Phan II (In)" xfId="4033" xr:uid="{00000000-0005-0000-0000-0000BB0F0000}"/>
    <cellStyle name="1_Book3_10 Market VH, YT, GD, NGTT 2011 _TKQG" xfId="4034" xr:uid="{00000000-0005-0000-0000-0000BC0F0000}"/>
    <cellStyle name="1_Book3_10 Market VH, YT, GD, NGTT 2011 _Xl0000147" xfId="4035" xr:uid="{00000000-0005-0000-0000-0000BD0F0000}"/>
    <cellStyle name="1_Book3_10 Market VH, YT, GD, NGTT 2011 _Xl0000167" xfId="4036" xr:uid="{00000000-0005-0000-0000-0000BE0F0000}"/>
    <cellStyle name="1_Book3_10 Market VH, YT, GD, NGTT 2011 _XNK" xfId="4037" xr:uid="{00000000-0005-0000-0000-0000BF0F0000}"/>
    <cellStyle name="1_Book3_10 Market VH, YT, GD, NGTT 2011 _XNK_nien giam tom tat nong nghiep 2013" xfId="4038" xr:uid="{00000000-0005-0000-0000-0000C00F0000}"/>
    <cellStyle name="1_Book3_10 Market VH, YT, GD, NGTT 2011 _XNK_Phan II (In)" xfId="4039" xr:uid="{00000000-0005-0000-0000-0000C10F0000}"/>
    <cellStyle name="1_Book3_10 Van tai va BCVT (da sua ok)" xfId="4040" xr:uid="{00000000-0005-0000-0000-0000C20F0000}"/>
    <cellStyle name="1_Book3_10 Van tai va BCVT (da sua ok)_nien giam tom tat nong nghiep 2013" xfId="4041" xr:uid="{00000000-0005-0000-0000-0000C30F0000}"/>
    <cellStyle name="1_Book3_10 Van tai va BCVT (da sua ok)_Phan II (In)" xfId="4042" xr:uid="{00000000-0005-0000-0000-0000C40F0000}"/>
    <cellStyle name="1_Book3_10 VH, YT, GD, NGTT 2010 - (OK)" xfId="4043" xr:uid="{00000000-0005-0000-0000-0000C50F0000}"/>
    <cellStyle name="1_Book3_10 VH, YT, GD, NGTT 2010 - (OK) 2" xfId="4044" xr:uid="{00000000-0005-0000-0000-0000C60F0000}"/>
    <cellStyle name="1_Book3_10 VH, YT, GD, NGTT 2010 - (OK)_Bo sung 04 bieu Cong nghiep" xfId="4045" xr:uid="{00000000-0005-0000-0000-0000C70F0000}"/>
    <cellStyle name="1_Book3_10 VH, YT, GD, NGTT 2010 - (OK)_Bo sung 04 bieu Cong nghiep 2" xfId="4046" xr:uid="{00000000-0005-0000-0000-0000C80F0000}"/>
    <cellStyle name="1_Book3_10 VH, YT, GD, NGTT 2010 - (OK)_Bo sung 04 bieu Cong nghiep_Book2" xfId="4047" xr:uid="{00000000-0005-0000-0000-0000C90F0000}"/>
    <cellStyle name="1_Book3_10 VH, YT, GD, NGTT 2010 - (OK)_Bo sung 04 bieu Cong nghiep_Mau" xfId="4048" xr:uid="{00000000-0005-0000-0000-0000CA0F0000}"/>
    <cellStyle name="1_Book3_10 VH, YT, GD, NGTT 2010 - (OK)_Bo sung 04 bieu Cong nghiep_NGTK-daydu-2014-Laodong" xfId="4049" xr:uid="{00000000-0005-0000-0000-0000CB0F0000}"/>
    <cellStyle name="1_Book3_10 VH, YT, GD, NGTT 2010 - (OK)_Bo sung 04 bieu Cong nghiep_Niengiam_Hung_final" xfId="4050" xr:uid="{00000000-0005-0000-0000-0000CC0F0000}"/>
    <cellStyle name="1_Book3_10 VH, YT, GD, NGTT 2010 - (OK)_Book2" xfId="4051" xr:uid="{00000000-0005-0000-0000-0000CD0F0000}"/>
    <cellStyle name="1_Book3_10 VH, YT, GD, NGTT 2010 - (OK)_Mau" xfId="4052" xr:uid="{00000000-0005-0000-0000-0000CE0F0000}"/>
    <cellStyle name="1_Book3_10 VH, YT, GD, NGTT 2010 - (OK)_NGTK-daydu-2014-Laodong" xfId="4053" xr:uid="{00000000-0005-0000-0000-0000CF0F0000}"/>
    <cellStyle name="1_Book3_10 VH, YT, GD, NGTT 2010 - (OK)_Niengiam_Hung_final" xfId="4054" xr:uid="{00000000-0005-0000-0000-0000D00F0000}"/>
    <cellStyle name="1_Book3_11 (3)" xfId="4055" xr:uid="{00000000-0005-0000-0000-0000D10F0000}"/>
    <cellStyle name="1_Book3_11 (3) 2" xfId="4056" xr:uid="{00000000-0005-0000-0000-0000D20F0000}"/>
    <cellStyle name="1_Book3_11 (3)_04 Doanh nghiep va CSKDCT 2012" xfId="4057" xr:uid="{00000000-0005-0000-0000-0000D30F0000}"/>
    <cellStyle name="1_Book3_11 (3)_Book2" xfId="4058" xr:uid="{00000000-0005-0000-0000-0000D40F0000}"/>
    <cellStyle name="1_Book3_11 (3)_NGTK-daydu-2014-Laodong" xfId="4059" xr:uid="{00000000-0005-0000-0000-0000D50F0000}"/>
    <cellStyle name="1_Book3_11 (3)_nien giam tom tat nong nghiep 2013" xfId="4060" xr:uid="{00000000-0005-0000-0000-0000D60F0000}"/>
    <cellStyle name="1_Book3_11 (3)_Niengiam_Hung_final" xfId="4061" xr:uid="{00000000-0005-0000-0000-0000D70F0000}"/>
    <cellStyle name="1_Book3_11 (3)_Phan II (In)" xfId="4062" xr:uid="{00000000-0005-0000-0000-0000D80F0000}"/>
    <cellStyle name="1_Book3_11 (3)_Xl0000167" xfId="4063" xr:uid="{00000000-0005-0000-0000-0000D90F0000}"/>
    <cellStyle name="1_Book3_12 (2)" xfId="4064" xr:uid="{00000000-0005-0000-0000-0000DA0F0000}"/>
    <cellStyle name="1_Book3_12 (2) 2" xfId="4065" xr:uid="{00000000-0005-0000-0000-0000DB0F0000}"/>
    <cellStyle name="1_Book3_12 (2)_04 Doanh nghiep va CSKDCT 2012" xfId="4066" xr:uid="{00000000-0005-0000-0000-0000DC0F0000}"/>
    <cellStyle name="1_Book3_12 (2)_Book2" xfId="4067" xr:uid="{00000000-0005-0000-0000-0000DD0F0000}"/>
    <cellStyle name="1_Book3_12 (2)_NGTK-daydu-2014-Laodong" xfId="4068" xr:uid="{00000000-0005-0000-0000-0000DE0F0000}"/>
    <cellStyle name="1_Book3_12 (2)_nien giam tom tat nong nghiep 2013" xfId="4069" xr:uid="{00000000-0005-0000-0000-0000DF0F0000}"/>
    <cellStyle name="1_Book3_12 (2)_Niengiam_Hung_final" xfId="4070" xr:uid="{00000000-0005-0000-0000-0000E00F0000}"/>
    <cellStyle name="1_Book3_12 (2)_Phan II (In)" xfId="4071" xr:uid="{00000000-0005-0000-0000-0000E10F0000}"/>
    <cellStyle name="1_Book3_12 (2)_Xl0000167" xfId="4072" xr:uid="{00000000-0005-0000-0000-0000E20F0000}"/>
    <cellStyle name="1_Book3_12 Chi so gia 2012(chuan) co so" xfId="4073" xr:uid="{00000000-0005-0000-0000-0000E30F0000}"/>
    <cellStyle name="1_Book3_12 Giao duc, Y Te va Muc songnam2011" xfId="4074" xr:uid="{00000000-0005-0000-0000-0000E40F0000}"/>
    <cellStyle name="1_Book3_12 Giao duc, Y Te va Muc songnam2011_nien giam tom tat nong nghiep 2013" xfId="4075" xr:uid="{00000000-0005-0000-0000-0000E50F0000}"/>
    <cellStyle name="1_Book3_12 Giao duc, Y Te va Muc songnam2011_Phan II (In)" xfId="4076" xr:uid="{00000000-0005-0000-0000-0000E60F0000}"/>
    <cellStyle name="1_Book3_13 Van tai 2012" xfId="4077" xr:uid="{00000000-0005-0000-0000-0000E70F0000}"/>
    <cellStyle name="1_Book3_Book1" xfId="4078" xr:uid="{00000000-0005-0000-0000-0000E80F0000}"/>
    <cellStyle name="1_Book3_Book1 2" xfId="4079" xr:uid="{00000000-0005-0000-0000-0000E90F0000}"/>
    <cellStyle name="1_Book3_Book1_Book2" xfId="4080" xr:uid="{00000000-0005-0000-0000-0000EA0F0000}"/>
    <cellStyle name="1_Book3_Book1_Mau" xfId="4081" xr:uid="{00000000-0005-0000-0000-0000EB0F0000}"/>
    <cellStyle name="1_Book3_Book1_NGTK-daydu-2014-Laodong" xfId="4082" xr:uid="{00000000-0005-0000-0000-0000EC0F0000}"/>
    <cellStyle name="1_Book3_Book1_Niengiam_Hung_final" xfId="4083" xr:uid="{00000000-0005-0000-0000-0000ED0F0000}"/>
    <cellStyle name="1_Book3_Book2" xfId="4084" xr:uid="{00000000-0005-0000-0000-0000EE0F0000}"/>
    <cellStyle name="1_Book3_CucThongke-phucdap-Tuan-Anh" xfId="4085" xr:uid="{00000000-0005-0000-0000-0000EF0F0000}"/>
    <cellStyle name="1_Book3_Giaoduc2013(ok)" xfId="4086" xr:uid="{00000000-0005-0000-0000-0000F00F0000}"/>
    <cellStyle name="1_Book3_GTSXNN" xfId="4087" xr:uid="{00000000-0005-0000-0000-0000F10F0000}"/>
    <cellStyle name="1_Book3_GTSXNN_Nongnghiep NGDD 2012_cap nhat den 24-5-2013(1)" xfId="4088" xr:uid="{00000000-0005-0000-0000-0000F20F0000}"/>
    <cellStyle name="1_Book3_Maket NGTT2012 LN,TS (7-1-2013)" xfId="4089" xr:uid="{00000000-0005-0000-0000-0000F30F0000}"/>
    <cellStyle name="1_Book3_Maket NGTT2012 LN,TS (7-1-2013)_Nongnghiep" xfId="4090" xr:uid="{00000000-0005-0000-0000-0000F40F0000}"/>
    <cellStyle name="1_Book3_Mau" xfId="4091" xr:uid="{00000000-0005-0000-0000-0000F50F0000}"/>
    <cellStyle name="1_Book3_Ngiam_lamnghiep_2011_v2(1)(1)" xfId="4092" xr:uid="{00000000-0005-0000-0000-0000F60F0000}"/>
    <cellStyle name="1_Book3_Ngiam_lamnghiep_2011_v2(1)(1)_Nongnghiep" xfId="4093" xr:uid="{00000000-0005-0000-0000-0000F70F0000}"/>
    <cellStyle name="1_Book3_NGTK-daydu-2014-Laodong" xfId="4094" xr:uid="{00000000-0005-0000-0000-0000F80F0000}"/>
    <cellStyle name="1_Book3_NGTT LN,TS 2012 (Chuan)" xfId="4095" xr:uid="{00000000-0005-0000-0000-0000F90F0000}"/>
    <cellStyle name="1_Book3_Nien giam day du  Nong nghiep 2010" xfId="4096" xr:uid="{00000000-0005-0000-0000-0000FA0F0000}"/>
    <cellStyle name="1_Book3_Nien giam TT Vu Nong nghiep 2012(solieu)-gui Vu TH 29-3-2013" xfId="4097" xr:uid="{00000000-0005-0000-0000-0000FB0F0000}"/>
    <cellStyle name="1_Book3_Niengiam_Hung_final" xfId="4098" xr:uid="{00000000-0005-0000-0000-0000FC0F0000}"/>
    <cellStyle name="1_Book3_Nongnghiep" xfId="4099" xr:uid="{00000000-0005-0000-0000-0000FD0F0000}"/>
    <cellStyle name="1_Book3_Nongnghiep 2" xfId="4100" xr:uid="{00000000-0005-0000-0000-0000FE0F0000}"/>
    <cellStyle name="1_Book3_Nongnghiep_Bo sung 04 bieu Cong nghiep" xfId="4101" xr:uid="{00000000-0005-0000-0000-0000FF0F0000}"/>
    <cellStyle name="1_Book3_Nongnghiep_Bo sung 04 bieu Cong nghiep 2" xfId="4102" xr:uid="{00000000-0005-0000-0000-000000100000}"/>
    <cellStyle name="1_Book3_Nongnghiep_Bo sung 04 bieu Cong nghiep_Book2" xfId="4103" xr:uid="{00000000-0005-0000-0000-000001100000}"/>
    <cellStyle name="1_Book3_Nongnghiep_Bo sung 04 bieu Cong nghiep_Mau" xfId="4104" xr:uid="{00000000-0005-0000-0000-000002100000}"/>
    <cellStyle name="1_Book3_Nongnghiep_Bo sung 04 bieu Cong nghiep_NGTK-daydu-2014-Laodong" xfId="4105" xr:uid="{00000000-0005-0000-0000-000003100000}"/>
    <cellStyle name="1_Book3_Nongnghiep_Bo sung 04 bieu Cong nghiep_Niengiam_Hung_final" xfId="4106" xr:uid="{00000000-0005-0000-0000-000004100000}"/>
    <cellStyle name="1_Book3_Nongnghiep_Book2" xfId="4107" xr:uid="{00000000-0005-0000-0000-000005100000}"/>
    <cellStyle name="1_Book3_Nongnghiep_Mau" xfId="4108" xr:uid="{00000000-0005-0000-0000-000006100000}"/>
    <cellStyle name="1_Book3_Nongnghiep_NGDD 2013 Thu chi NSNN " xfId="4109" xr:uid="{00000000-0005-0000-0000-000007100000}"/>
    <cellStyle name="1_Book3_Nongnghiep_NGTK-daydu-2014-Laodong" xfId="4110" xr:uid="{00000000-0005-0000-0000-000008100000}"/>
    <cellStyle name="1_Book3_Nongnghiep_Niengiam_Hung_final" xfId="4111" xr:uid="{00000000-0005-0000-0000-000009100000}"/>
    <cellStyle name="1_Book3_Nongnghiep_Nongnghiep NGDD 2012_cap nhat den 24-5-2013(1)" xfId="4112" xr:uid="{00000000-0005-0000-0000-00000A100000}"/>
    <cellStyle name="1_Book3_Nongnghiep_TKQG" xfId="4113" xr:uid="{00000000-0005-0000-0000-00000B100000}"/>
    <cellStyle name="1_Book3_So lieu quoc te TH" xfId="4114" xr:uid="{00000000-0005-0000-0000-00000C100000}"/>
    <cellStyle name="1_Book3_So lieu quoc te TH_08 Cong nghiep 2010" xfId="4115" xr:uid="{00000000-0005-0000-0000-00000D100000}"/>
    <cellStyle name="1_Book3_So lieu quoc te TH_08 Thuong mai va Du lich (Ok)" xfId="4116" xr:uid="{00000000-0005-0000-0000-00000E100000}"/>
    <cellStyle name="1_Book3_So lieu quoc te TH_09 Chi so gia 2011- VuTKG-1 (Ok)" xfId="4117" xr:uid="{00000000-0005-0000-0000-00000F100000}"/>
    <cellStyle name="1_Book3_So lieu quoc te TH_09 Du lich" xfId="4118" xr:uid="{00000000-0005-0000-0000-000010100000}"/>
    <cellStyle name="1_Book3_So lieu quoc te TH_10 Van tai va BCVT (da sua ok)" xfId="4119" xr:uid="{00000000-0005-0000-0000-000011100000}"/>
    <cellStyle name="1_Book3_So lieu quoc te TH_12 Giao duc, Y Te va Muc songnam2011" xfId="4120" xr:uid="{00000000-0005-0000-0000-000012100000}"/>
    <cellStyle name="1_Book3_So lieu quoc te TH_nien giam tom tat du lich va XNK" xfId="4121" xr:uid="{00000000-0005-0000-0000-000013100000}"/>
    <cellStyle name="1_Book3_So lieu quoc te TH_Nongnghiep" xfId="4122" xr:uid="{00000000-0005-0000-0000-000014100000}"/>
    <cellStyle name="1_Book3_So lieu quoc te TH_XNK" xfId="4123" xr:uid="{00000000-0005-0000-0000-000015100000}"/>
    <cellStyle name="1_Book3_So lieu quoc te(GDP)" xfId="4124" xr:uid="{00000000-0005-0000-0000-000016100000}"/>
    <cellStyle name="1_Book3_So lieu quoc te(GDP) 2" xfId="4125" xr:uid="{00000000-0005-0000-0000-000017100000}"/>
    <cellStyle name="1_Book3_So lieu quoc te(GDP)_02  Dan so lao dong(OK)" xfId="4126" xr:uid="{00000000-0005-0000-0000-000018100000}"/>
    <cellStyle name="1_Book3_So lieu quoc te(GDP)_03 TKQG va Thu chi NSNN 2012" xfId="4127" xr:uid="{00000000-0005-0000-0000-000019100000}"/>
    <cellStyle name="1_Book3_So lieu quoc te(GDP)_04 Doanh nghiep va CSKDCT 2012" xfId="4128" xr:uid="{00000000-0005-0000-0000-00001A100000}"/>
    <cellStyle name="1_Book3_So lieu quoc te(GDP)_05 Doanh nghiep va Ca the_2011 (Ok)" xfId="4129" xr:uid="{00000000-0005-0000-0000-00001B100000}"/>
    <cellStyle name="1_Book3_So lieu quoc te(GDP)_06 NGTT LN,TS 2013 co so" xfId="4130" xr:uid="{00000000-0005-0000-0000-00001C100000}"/>
    <cellStyle name="1_Book3_So lieu quoc te(GDP)_07 NGTT CN 2012" xfId="4131" xr:uid="{00000000-0005-0000-0000-00001D100000}"/>
    <cellStyle name="1_Book3_So lieu quoc te(GDP)_08 Thuong mai Tong muc - Diep" xfId="4132" xr:uid="{00000000-0005-0000-0000-00001E100000}"/>
    <cellStyle name="1_Book3_So lieu quoc te(GDP)_08 Thuong mai va Du lich (Ok)" xfId="4133" xr:uid="{00000000-0005-0000-0000-00001F100000}"/>
    <cellStyle name="1_Book3_So lieu quoc te(GDP)_08 Thuong mai va Du lich (Ok)_nien giam tom tat nong nghiep 2013" xfId="4134" xr:uid="{00000000-0005-0000-0000-000020100000}"/>
    <cellStyle name="1_Book3_So lieu quoc te(GDP)_08 Thuong mai va Du lich (Ok)_Phan II (In)" xfId="4135" xr:uid="{00000000-0005-0000-0000-000021100000}"/>
    <cellStyle name="1_Book3_So lieu quoc te(GDP)_09 Chi so gia 2011- VuTKG-1 (Ok)" xfId="4136" xr:uid="{00000000-0005-0000-0000-000022100000}"/>
    <cellStyle name="1_Book3_So lieu quoc te(GDP)_09 Chi so gia 2011- VuTKG-1 (Ok)_nien giam tom tat nong nghiep 2013" xfId="4137" xr:uid="{00000000-0005-0000-0000-000023100000}"/>
    <cellStyle name="1_Book3_So lieu quoc te(GDP)_09 Chi so gia 2011- VuTKG-1 (Ok)_Phan II (In)" xfId="4138" xr:uid="{00000000-0005-0000-0000-000024100000}"/>
    <cellStyle name="1_Book3_So lieu quoc te(GDP)_09 Du lich" xfId="4139" xr:uid="{00000000-0005-0000-0000-000025100000}"/>
    <cellStyle name="1_Book3_So lieu quoc te(GDP)_09 Du lich_nien giam tom tat nong nghiep 2013" xfId="4140" xr:uid="{00000000-0005-0000-0000-000026100000}"/>
    <cellStyle name="1_Book3_So lieu quoc te(GDP)_09 Du lich_Phan II (In)" xfId="4141" xr:uid="{00000000-0005-0000-0000-000027100000}"/>
    <cellStyle name="1_Book3_So lieu quoc te(GDP)_10 Van tai va BCVT (da sua ok)" xfId="4142" xr:uid="{00000000-0005-0000-0000-000028100000}"/>
    <cellStyle name="1_Book3_So lieu quoc te(GDP)_10 Van tai va BCVT (da sua ok)_nien giam tom tat nong nghiep 2013" xfId="4143" xr:uid="{00000000-0005-0000-0000-000029100000}"/>
    <cellStyle name="1_Book3_So lieu quoc te(GDP)_10 Van tai va BCVT (da sua ok)_Phan II (In)" xfId="4144" xr:uid="{00000000-0005-0000-0000-00002A100000}"/>
    <cellStyle name="1_Book3_So lieu quoc te(GDP)_11 (3)" xfId="4145" xr:uid="{00000000-0005-0000-0000-00002B100000}"/>
    <cellStyle name="1_Book3_So lieu quoc te(GDP)_11 (3) 2" xfId="4146" xr:uid="{00000000-0005-0000-0000-00002C100000}"/>
    <cellStyle name="1_Book3_So lieu quoc te(GDP)_11 (3)_04 Doanh nghiep va CSKDCT 2012" xfId="4147" xr:uid="{00000000-0005-0000-0000-00002D100000}"/>
    <cellStyle name="1_Book3_So lieu quoc te(GDP)_11 (3)_Book2" xfId="4148" xr:uid="{00000000-0005-0000-0000-00002E100000}"/>
    <cellStyle name="1_Book3_So lieu quoc te(GDP)_11 (3)_NGTK-daydu-2014-Laodong" xfId="4149" xr:uid="{00000000-0005-0000-0000-00002F100000}"/>
    <cellStyle name="1_Book3_So lieu quoc te(GDP)_11 (3)_nien giam tom tat nong nghiep 2013" xfId="4150" xr:uid="{00000000-0005-0000-0000-000030100000}"/>
    <cellStyle name="1_Book3_So lieu quoc te(GDP)_11 (3)_Niengiam_Hung_final" xfId="4151" xr:uid="{00000000-0005-0000-0000-000031100000}"/>
    <cellStyle name="1_Book3_So lieu quoc te(GDP)_11 (3)_Phan II (In)" xfId="4152" xr:uid="{00000000-0005-0000-0000-000032100000}"/>
    <cellStyle name="1_Book3_So lieu quoc te(GDP)_11 (3)_Xl0000167" xfId="4153" xr:uid="{00000000-0005-0000-0000-000033100000}"/>
    <cellStyle name="1_Book3_So lieu quoc te(GDP)_12 (2)" xfId="4154" xr:uid="{00000000-0005-0000-0000-000034100000}"/>
    <cellStyle name="1_Book3_So lieu quoc te(GDP)_12 (2) 2" xfId="4155" xr:uid="{00000000-0005-0000-0000-000035100000}"/>
    <cellStyle name="1_Book3_So lieu quoc te(GDP)_12 (2)_04 Doanh nghiep va CSKDCT 2012" xfId="4156" xr:uid="{00000000-0005-0000-0000-000036100000}"/>
    <cellStyle name="1_Book3_So lieu quoc te(GDP)_12 (2)_Book2" xfId="4157" xr:uid="{00000000-0005-0000-0000-000037100000}"/>
    <cellStyle name="1_Book3_So lieu quoc te(GDP)_12 (2)_NGTK-daydu-2014-Laodong" xfId="4158" xr:uid="{00000000-0005-0000-0000-000038100000}"/>
    <cellStyle name="1_Book3_So lieu quoc te(GDP)_12 (2)_nien giam tom tat nong nghiep 2013" xfId="4159" xr:uid="{00000000-0005-0000-0000-000039100000}"/>
    <cellStyle name="1_Book3_So lieu quoc te(GDP)_12 (2)_Niengiam_Hung_final" xfId="4160" xr:uid="{00000000-0005-0000-0000-00003A100000}"/>
    <cellStyle name="1_Book3_So lieu quoc te(GDP)_12 (2)_Phan II (In)" xfId="4161" xr:uid="{00000000-0005-0000-0000-00003B100000}"/>
    <cellStyle name="1_Book3_So lieu quoc te(GDP)_12 (2)_Xl0000167" xfId="4162" xr:uid="{00000000-0005-0000-0000-00003C100000}"/>
    <cellStyle name="1_Book3_So lieu quoc te(GDP)_12 Giao duc, Y Te va Muc songnam2011" xfId="4163" xr:uid="{00000000-0005-0000-0000-00003D100000}"/>
    <cellStyle name="1_Book3_So lieu quoc te(GDP)_12 Giao duc, Y Te va Muc songnam2011_nien giam tom tat nong nghiep 2013" xfId="4164" xr:uid="{00000000-0005-0000-0000-00003E100000}"/>
    <cellStyle name="1_Book3_So lieu quoc te(GDP)_12 Giao duc, Y Te va Muc songnam2011_Phan II (In)" xfId="4165" xr:uid="{00000000-0005-0000-0000-00003F100000}"/>
    <cellStyle name="1_Book3_So lieu quoc te(GDP)_12 MSDC_Thuy Van" xfId="4166" xr:uid="{00000000-0005-0000-0000-000040100000}"/>
    <cellStyle name="1_Book3_So lieu quoc te(GDP)_12 So lieu quoc te (Ok)" xfId="4167" xr:uid="{00000000-0005-0000-0000-000041100000}"/>
    <cellStyle name="1_Book3_So lieu quoc te(GDP)_12 So lieu quoc te (Ok)_nien giam tom tat nong nghiep 2013" xfId="4168" xr:uid="{00000000-0005-0000-0000-000042100000}"/>
    <cellStyle name="1_Book3_So lieu quoc te(GDP)_12 So lieu quoc te (Ok)_Phan II (In)" xfId="4169" xr:uid="{00000000-0005-0000-0000-000043100000}"/>
    <cellStyle name="1_Book3_So lieu quoc te(GDP)_13 Van tai 2012" xfId="4170" xr:uid="{00000000-0005-0000-0000-000044100000}"/>
    <cellStyle name="1_Book3_So lieu quoc te(GDP)_Book2" xfId="4171" xr:uid="{00000000-0005-0000-0000-000045100000}"/>
    <cellStyle name="1_Book3_So lieu quoc te(GDP)_Giaoduc2013(ok)" xfId="4172" xr:uid="{00000000-0005-0000-0000-000046100000}"/>
    <cellStyle name="1_Book3_So lieu quoc te(GDP)_Maket NGTT2012 LN,TS (7-1-2013)" xfId="4173" xr:uid="{00000000-0005-0000-0000-000047100000}"/>
    <cellStyle name="1_Book3_So lieu quoc te(GDP)_Maket NGTT2012 LN,TS (7-1-2013)_Nongnghiep" xfId="4174" xr:uid="{00000000-0005-0000-0000-000048100000}"/>
    <cellStyle name="1_Book3_So lieu quoc te(GDP)_Ngiam_lamnghiep_2011_v2(1)(1)" xfId="4175" xr:uid="{00000000-0005-0000-0000-000049100000}"/>
    <cellStyle name="1_Book3_So lieu quoc te(GDP)_Ngiam_lamnghiep_2011_v2(1)(1)_Nongnghiep" xfId="4176" xr:uid="{00000000-0005-0000-0000-00004A100000}"/>
    <cellStyle name="1_Book3_So lieu quoc te(GDP)_NGTK-daydu-2014-Laodong" xfId="4177" xr:uid="{00000000-0005-0000-0000-00004B100000}"/>
    <cellStyle name="1_Book3_So lieu quoc te(GDP)_NGTT LN,TS 2012 (Chuan)" xfId="4178" xr:uid="{00000000-0005-0000-0000-00004C100000}"/>
    <cellStyle name="1_Book3_So lieu quoc te(GDP)_Nien giam TT Vu Nong nghiep 2012(solieu)-gui Vu TH 29-3-2013" xfId="4179" xr:uid="{00000000-0005-0000-0000-00004D100000}"/>
    <cellStyle name="1_Book3_So lieu quoc te(GDP)_Niengiam_Hung_final" xfId="4180" xr:uid="{00000000-0005-0000-0000-00004E100000}"/>
    <cellStyle name="1_Book3_So lieu quoc te(GDP)_Nongnghiep" xfId="4181" xr:uid="{00000000-0005-0000-0000-00004F100000}"/>
    <cellStyle name="1_Book3_So lieu quoc te(GDP)_Nongnghiep NGDD 2012_cap nhat den 24-5-2013(1)" xfId="4182" xr:uid="{00000000-0005-0000-0000-000050100000}"/>
    <cellStyle name="1_Book3_So lieu quoc te(GDP)_Nongnghiep_Nongnghiep NGDD 2012_cap nhat den 24-5-2013(1)" xfId="4183" xr:uid="{00000000-0005-0000-0000-000051100000}"/>
    <cellStyle name="1_Book3_So lieu quoc te(GDP)_TKQG" xfId="4184" xr:uid="{00000000-0005-0000-0000-000052100000}"/>
    <cellStyle name="1_Book3_So lieu quoc te(GDP)_Xl0000147" xfId="4185" xr:uid="{00000000-0005-0000-0000-000053100000}"/>
    <cellStyle name="1_Book3_So lieu quoc te(GDP)_Xl0000167" xfId="4186" xr:uid="{00000000-0005-0000-0000-000054100000}"/>
    <cellStyle name="1_Book3_So lieu quoc te(GDP)_XNK" xfId="4187" xr:uid="{00000000-0005-0000-0000-000055100000}"/>
    <cellStyle name="1_Book3_So lieu quoc te(GDP)_XNK_nien giam tom tat nong nghiep 2013" xfId="4188" xr:uid="{00000000-0005-0000-0000-000056100000}"/>
    <cellStyle name="1_Book3_So lieu quoc te(GDP)_XNK_Phan II (In)" xfId="4189" xr:uid="{00000000-0005-0000-0000-000057100000}"/>
    <cellStyle name="1_Book3_TKQG" xfId="4190" xr:uid="{00000000-0005-0000-0000-000058100000}"/>
    <cellStyle name="1_Book3_Xl0000006" xfId="4191" xr:uid="{00000000-0005-0000-0000-000059100000}"/>
    <cellStyle name="1_Book3_Xl0000147" xfId="4192" xr:uid="{00000000-0005-0000-0000-00005A100000}"/>
    <cellStyle name="1_Book3_Xl0000167" xfId="4193" xr:uid="{00000000-0005-0000-0000-00005B100000}"/>
    <cellStyle name="1_Book3_XNK" xfId="4194" xr:uid="{00000000-0005-0000-0000-00005C100000}"/>
    <cellStyle name="1_Book3_XNK 2" xfId="4195" xr:uid="{00000000-0005-0000-0000-00005D100000}"/>
    <cellStyle name="1_Book3_XNK_08 Thuong mai Tong muc - Diep" xfId="4196" xr:uid="{00000000-0005-0000-0000-00005E100000}"/>
    <cellStyle name="1_Book3_XNK_08 Thuong mai Tong muc - Diep_nien giam tom tat nong nghiep 2013" xfId="4197" xr:uid="{00000000-0005-0000-0000-00005F100000}"/>
    <cellStyle name="1_Book3_XNK_08 Thuong mai Tong muc - Diep_Phan II (In)" xfId="4198" xr:uid="{00000000-0005-0000-0000-000060100000}"/>
    <cellStyle name="1_Book3_XNK_Bo sung 04 bieu Cong nghiep" xfId="4199" xr:uid="{00000000-0005-0000-0000-000061100000}"/>
    <cellStyle name="1_Book3_XNK_Bo sung 04 bieu Cong nghiep 2" xfId="4200" xr:uid="{00000000-0005-0000-0000-000062100000}"/>
    <cellStyle name="1_Book3_XNK_Bo sung 04 bieu Cong nghiep_Book2" xfId="4201" xr:uid="{00000000-0005-0000-0000-000063100000}"/>
    <cellStyle name="1_Book3_XNK_Bo sung 04 bieu Cong nghiep_Mau" xfId="4202" xr:uid="{00000000-0005-0000-0000-000064100000}"/>
    <cellStyle name="1_Book3_XNK_Bo sung 04 bieu Cong nghiep_NGTK-daydu-2014-Laodong" xfId="4203" xr:uid="{00000000-0005-0000-0000-000065100000}"/>
    <cellStyle name="1_Book3_XNK_Bo sung 04 bieu Cong nghiep_Niengiam_Hung_final" xfId="4204" xr:uid="{00000000-0005-0000-0000-000066100000}"/>
    <cellStyle name="1_Book3_XNK_Book2" xfId="4205" xr:uid="{00000000-0005-0000-0000-000067100000}"/>
    <cellStyle name="1_Book3_XNK_Mau" xfId="4206" xr:uid="{00000000-0005-0000-0000-000068100000}"/>
    <cellStyle name="1_Book3_XNK_NGTK-daydu-2014-Laodong" xfId="4207" xr:uid="{00000000-0005-0000-0000-000069100000}"/>
    <cellStyle name="1_Book3_XNK_Niengiam_Hung_final" xfId="4208" xr:uid="{00000000-0005-0000-0000-00006A100000}"/>
    <cellStyle name="1_Book3_XNK-2012" xfId="4209" xr:uid="{00000000-0005-0000-0000-00006B100000}"/>
    <cellStyle name="1_Book3_XNK-2012_nien giam tom tat nong nghiep 2013" xfId="4210" xr:uid="{00000000-0005-0000-0000-00006C100000}"/>
    <cellStyle name="1_Book3_XNK-2012_Phan II (In)" xfId="4211" xr:uid="{00000000-0005-0000-0000-00006D100000}"/>
    <cellStyle name="1_Book3_XNK-Market" xfId="4212" xr:uid="{00000000-0005-0000-0000-00006E100000}"/>
    <cellStyle name="1_Book4" xfId="4213" xr:uid="{00000000-0005-0000-0000-00006F100000}"/>
    <cellStyle name="1_Book4 2" xfId="4214" xr:uid="{00000000-0005-0000-0000-000070100000}"/>
    <cellStyle name="1_Book4_08 Cong nghiep 2010" xfId="4215" xr:uid="{00000000-0005-0000-0000-000071100000}"/>
    <cellStyle name="1_Book4_08 Thuong mai va Du lich (Ok)" xfId="4216" xr:uid="{00000000-0005-0000-0000-000072100000}"/>
    <cellStyle name="1_Book4_09 Chi so gia 2011- VuTKG-1 (Ok)" xfId="4217" xr:uid="{00000000-0005-0000-0000-000073100000}"/>
    <cellStyle name="1_Book4_09 Du lich" xfId="4218" xr:uid="{00000000-0005-0000-0000-000074100000}"/>
    <cellStyle name="1_Book4_10 Van tai va BCVT (da sua ok)" xfId="4219" xr:uid="{00000000-0005-0000-0000-000075100000}"/>
    <cellStyle name="1_Book4_12 Giao duc, Y Te va Muc songnam2011" xfId="4220" xr:uid="{00000000-0005-0000-0000-000076100000}"/>
    <cellStyle name="1_Book4_12 So lieu quoc te (Ok)" xfId="4221" xr:uid="{00000000-0005-0000-0000-000077100000}"/>
    <cellStyle name="1_Book4_Book1" xfId="4222" xr:uid="{00000000-0005-0000-0000-000078100000}"/>
    <cellStyle name="1_Book4_Book1 2" xfId="4223" xr:uid="{00000000-0005-0000-0000-000079100000}"/>
    <cellStyle name="1_Book4_Book1_Book2" xfId="4224" xr:uid="{00000000-0005-0000-0000-00007A100000}"/>
    <cellStyle name="1_Book4_Book1_Mau" xfId="4225" xr:uid="{00000000-0005-0000-0000-00007B100000}"/>
    <cellStyle name="1_Book4_Book1_NGTK-daydu-2014-Laodong" xfId="4226" xr:uid="{00000000-0005-0000-0000-00007C100000}"/>
    <cellStyle name="1_Book4_Book1_Niengiam_Hung_final" xfId="4227" xr:uid="{00000000-0005-0000-0000-00007D100000}"/>
    <cellStyle name="1_Book4_Book2" xfId="4228" xr:uid="{00000000-0005-0000-0000-00007E100000}"/>
    <cellStyle name="1_Book4_Mau" xfId="4229" xr:uid="{00000000-0005-0000-0000-00007F100000}"/>
    <cellStyle name="1_Book4_NGTK-daydu-2014-Laodong" xfId="4230" xr:uid="{00000000-0005-0000-0000-000080100000}"/>
    <cellStyle name="1_Book4_nien giam tom tat du lich va XNK" xfId="4231" xr:uid="{00000000-0005-0000-0000-000081100000}"/>
    <cellStyle name="1_Book4_Niengiam_Hung_final" xfId="4232" xr:uid="{00000000-0005-0000-0000-000082100000}"/>
    <cellStyle name="1_Book4_Nongnghiep" xfId="4233" xr:uid="{00000000-0005-0000-0000-000083100000}"/>
    <cellStyle name="1_Book4_XNK" xfId="4234" xr:uid="{00000000-0005-0000-0000-000084100000}"/>
    <cellStyle name="1_Book4_XNK-2012" xfId="4235" xr:uid="{00000000-0005-0000-0000-000085100000}"/>
    <cellStyle name="1_BRU-KI 2010-updated" xfId="4236" xr:uid="{00000000-0005-0000-0000-000086100000}"/>
    <cellStyle name="1_CAM-KI 2010-updated" xfId="4237" xr:uid="{00000000-0005-0000-0000-000087100000}"/>
    <cellStyle name="1_CAM-KI 2010-updated 2" xfId="4238" xr:uid="{00000000-0005-0000-0000-000088100000}"/>
    <cellStyle name="1_CSKDCT 2010" xfId="4239" xr:uid="{00000000-0005-0000-0000-000089100000}"/>
    <cellStyle name="1_CSKDCT 2010 2" xfId="4240" xr:uid="{00000000-0005-0000-0000-00008A100000}"/>
    <cellStyle name="1_CSKDCT 2010_Bo sung 04 bieu Cong nghiep" xfId="4241" xr:uid="{00000000-0005-0000-0000-00008B100000}"/>
    <cellStyle name="1_CSKDCT 2010_Bo sung 04 bieu Cong nghiep 2" xfId="4242" xr:uid="{00000000-0005-0000-0000-00008C100000}"/>
    <cellStyle name="1_CSKDCT 2010_Bo sung 04 bieu Cong nghiep_Book2" xfId="4243" xr:uid="{00000000-0005-0000-0000-00008D100000}"/>
    <cellStyle name="1_CSKDCT 2010_Bo sung 04 bieu Cong nghiep_Mau" xfId="4244" xr:uid="{00000000-0005-0000-0000-00008E100000}"/>
    <cellStyle name="1_CSKDCT 2010_Bo sung 04 bieu Cong nghiep_NGTK-daydu-2014-Laodong" xfId="4245" xr:uid="{00000000-0005-0000-0000-00008F100000}"/>
    <cellStyle name="1_CSKDCT 2010_Bo sung 04 bieu Cong nghiep_Niengiam_Hung_final" xfId="4246" xr:uid="{00000000-0005-0000-0000-000090100000}"/>
    <cellStyle name="1_CSKDCT 2010_Book2" xfId="4247" xr:uid="{00000000-0005-0000-0000-000091100000}"/>
    <cellStyle name="1_CSKDCT 2010_Mau" xfId="4248" xr:uid="{00000000-0005-0000-0000-000092100000}"/>
    <cellStyle name="1_CSKDCT 2010_NGTK-daydu-2014-Laodong" xfId="4249" xr:uid="{00000000-0005-0000-0000-000093100000}"/>
    <cellStyle name="1_CSKDCT 2010_Niengiam_Hung_final" xfId="4250" xr:uid="{00000000-0005-0000-0000-000094100000}"/>
    <cellStyle name="1_CucThongke-phucdap-Tuan-Anh" xfId="4251" xr:uid="{00000000-0005-0000-0000-000095100000}"/>
    <cellStyle name="1_dan so phan tich 10 nam(moi)" xfId="4252" xr:uid="{00000000-0005-0000-0000-000096100000}"/>
    <cellStyle name="1_dan so phan tich 10 nam(moi)_01 Don vi HC" xfId="4253" xr:uid="{00000000-0005-0000-0000-000097100000}"/>
    <cellStyle name="1_dan so phan tich 10 nam(moi)_02 Danso_Laodong 2012(chuan) CO SO" xfId="4254" xr:uid="{00000000-0005-0000-0000-000098100000}"/>
    <cellStyle name="1_dan so phan tich 10 nam(moi)_04 Doanh nghiep va CSKDCT 2012" xfId="4255" xr:uid="{00000000-0005-0000-0000-000099100000}"/>
    <cellStyle name="1_dan so phan tich 10 nam(moi)_12 MSDC_Thuy Van" xfId="4256" xr:uid="{00000000-0005-0000-0000-00009A100000}"/>
    <cellStyle name="1_dan so phan tich 10 nam(moi)_Don vi HC, dat dai, khi hau" xfId="4257" xr:uid="{00000000-0005-0000-0000-00009B100000}"/>
    <cellStyle name="1_dan so phan tich 10 nam(moi)_Mau" xfId="4258" xr:uid="{00000000-0005-0000-0000-00009C100000}"/>
    <cellStyle name="1_dan so phan tich 10 nam(moi)_Mau 2" xfId="4259" xr:uid="{00000000-0005-0000-0000-00009D100000}"/>
    <cellStyle name="1_dan so phan tich 10 nam(moi)_Mau_Book2" xfId="4260" xr:uid="{00000000-0005-0000-0000-00009E100000}"/>
    <cellStyle name="1_dan so phan tich 10 nam(moi)_Mau_NGTK-daydu-2014-Laodong" xfId="4261" xr:uid="{00000000-0005-0000-0000-00009F100000}"/>
    <cellStyle name="1_dan so phan tich 10 nam(moi)_Mau_Niengiam_Hung_final" xfId="4262" xr:uid="{00000000-0005-0000-0000-0000A0100000}"/>
    <cellStyle name="1_dan so phan tich 10 nam(moi)_NGDD 2013 Thu chi NSNN " xfId="4263" xr:uid="{00000000-0005-0000-0000-0000A1100000}"/>
    <cellStyle name="1_dan so phan tich 10 nam(moi)_NGTK-daydu-2014-VuDSLD(22.5.2015)" xfId="4264" xr:uid="{00000000-0005-0000-0000-0000A2100000}"/>
    <cellStyle name="1_dan so phan tich 10 nam(moi)_nien giam 28.5.12_sua tn_Oanh-gui-3.15pm-28-5-2012" xfId="4265" xr:uid="{00000000-0005-0000-0000-0000A3100000}"/>
    <cellStyle name="1_dan so phan tich 10 nam(moi)_Nien giam KT_TV 2010" xfId="4266" xr:uid="{00000000-0005-0000-0000-0000A4100000}"/>
    <cellStyle name="1_dan so phan tich 10 nam(moi)_nien giam tom tat nong nghiep 2013" xfId="4267" xr:uid="{00000000-0005-0000-0000-0000A5100000}"/>
    <cellStyle name="1_dan so phan tich 10 nam(moi)_Phan II (In)" xfId="4268" xr:uid="{00000000-0005-0000-0000-0000A6100000}"/>
    <cellStyle name="1_dan so phan tich 10 nam(moi)_Xl0000006" xfId="4269" xr:uid="{00000000-0005-0000-0000-0000A7100000}"/>
    <cellStyle name="1_dan so phan tich 10 nam(moi)_Xl0000167" xfId="4270" xr:uid="{00000000-0005-0000-0000-0000A8100000}"/>
    <cellStyle name="1_dan so phan tich 10 nam(moi)_Y te-VH TT_Tam(1)" xfId="4271" xr:uid="{00000000-0005-0000-0000-0000A9100000}"/>
    <cellStyle name="1_Dat Dai NGTT -2013" xfId="4272" xr:uid="{00000000-0005-0000-0000-0000AA100000}"/>
    <cellStyle name="1_Dat Dai NGTT -2013 2" xfId="4273" xr:uid="{00000000-0005-0000-0000-0000AB100000}"/>
    <cellStyle name="1_Dat Dai NGTT -2013_Book2" xfId="4274" xr:uid="{00000000-0005-0000-0000-0000AC100000}"/>
    <cellStyle name="1_Dat Dai NGTT -2013_NGTK-daydu-2014-Laodong" xfId="4275" xr:uid="{00000000-0005-0000-0000-0000AD100000}"/>
    <cellStyle name="1_Dat Dai NGTT -2013_Niengiam_Hung_final" xfId="4276" xr:uid="{00000000-0005-0000-0000-0000AE100000}"/>
    <cellStyle name="1_Giaoduc2013(ok)" xfId="4277" xr:uid="{00000000-0005-0000-0000-0000AF100000}"/>
    <cellStyle name="1_GTSXNN" xfId="4278" xr:uid="{00000000-0005-0000-0000-0000B0100000}"/>
    <cellStyle name="1_GTSXNN_Nongnghiep NGDD 2012_cap nhat den 24-5-2013(1)" xfId="4279" xr:uid="{00000000-0005-0000-0000-0000B1100000}"/>
    <cellStyle name="1_KI2008 Prototype-Balance of Payments-Mar2008-for typesetting" xfId="4280" xr:uid="{00000000-0005-0000-0000-0000B2100000}"/>
    <cellStyle name="1_Lam nghiep, thuy san 2010" xfId="4281" xr:uid="{00000000-0005-0000-0000-0000B3100000}"/>
    <cellStyle name="1_Lam nghiep, thuy san 2010 (ok)" xfId="4282" xr:uid="{00000000-0005-0000-0000-0000B4100000}"/>
    <cellStyle name="1_Lam nghiep, thuy san 2010 (ok) 2" xfId="4283" xr:uid="{00000000-0005-0000-0000-0000B5100000}"/>
    <cellStyle name="1_Lam nghiep, thuy san 2010 (ok)_01 Don vi HC" xfId="4284" xr:uid="{00000000-0005-0000-0000-0000B6100000}"/>
    <cellStyle name="1_Lam nghiep, thuy san 2010 (ok)_08 Cong nghiep 2010" xfId="4285" xr:uid="{00000000-0005-0000-0000-0000B7100000}"/>
    <cellStyle name="1_Lam nghiep, thuy san 2010 (ok)_08 Thuong mai va Du lich (Ok)" xfId="4286" xr:uid="{00000000-0005-0000-0000-0000B8100000}"/>
    <cellStyle name="1_Lam nghiep, thuy san 2010 (ok)_09 Chi so gia 2011- VuTKG-1 (Ok)" xfId="4287" xr:uid="{00000000-0005-0000-0000-0000B9100000}"/>
    <cellStyle name="1_Lam nghiep, thuy san 2010 (ok)_09 Du lich" xfId="4288" xr:uid="{00000000-0005-0000-0000-0000BA100000}"/>
    <cellStyle name="1_Lam nghiep, thuy san 2010 (ok)_09 Thuong mai va Du lich" xfId="4289" xr:uid="{00000000-0005-0000-0000-0000BB100000}"/>
    <cellStyle name="1_Lam nghiep, thuy san 2010 (ok)_10 Van tai va BCVT (da sua ok)" xfId="4290" xr:uid="{00000000-0005-0000-0000-0000BC100000}"/>
    <cellStyle name="1_Lam nghiep, thuy san 2010 (ok)_11 (3)" xfId="4291" xr:uid="{00000000-0005-0000-0000-0000BD100000}"/>
    <cellStyle name="1_Lam nghiep, thuy san 2010 (ok)_12 (2)" xfId="4292" xr:uid="{00000000-0005-0000-0000-0000BE100000}"/>
    <cellStyle name="1_Lam nghiep, thuy san 2010 (ok)_12 Giao duc, Y Te va Muc songnam2011" xfId="4293" xr:uid="{00000000-0005-0000-0000-0000BF100000}"/>
    <cellStyle name="1_Lam nghiep, thuy san 2010 (ok)_12 MSDC_Thuy Van" xfId="4294" xr:uid="{00000000-0005-0000-0000-0000C0100000}"/>
    <cellStyle name="1_Lam nghiep, thuy san 2010 (ok)_Book2" xfId="4295" xr:uid="{00000000-0005-0000-0000-0000C1100000}"/>
    <cellStyle name="1_Lam nghiep, thuy san 2010 (ok)_Don vi HC, dat dai, khi hau" xfId="4296" xr:uid="{00000000-0005-0000-0000-0000C2100000}"/>
    <cellStyle name="1_Lam nghiep, thuy san 2010 (ok)_Mau" xfId="4297" xr:uid="{00000000-0005-0000-0000-0000C3100000}"/>
    <cellStyle name="1_Lam nghiep, thuy san 2010 (ok)_NGTK-daydu-2014-Laodong" xfId="4298" xr:uid="{00000000-0005-0000-0000-0000C4100000}"/>
    <cellStyle name="1_Lam nghiep, thuy san 2010 (ok)_nien giam tom tat du lich va XNK" xfId="4299" xr:uid="{00000000-0005-0000-0000-0000C5100000}"/>
    <cellStyle name="1_Lam nghiep, thuy san 2010 (ok)_Niengiam_Hung_final" xfId="4300" xr:uid="{00000000-0005-0000-0000-0000C6100000}"/>
    <cellStyle name="1_Lam nghiep, thuy san 2010 (ok)_Nongnghiep" xfId="4301" xr:uid="{00000000-0005-0000-0000-0000C7100000}"/>
    <cellStyle name="1_Lam nghiep, thuy san 2010 (ok)_TKQG" xfId="4302" xr:uid="{00000000-0005-0000-0000-0000C8100000}"/>
    <cellStyle name="1_Lam nghiep, thuy san 2010 (ok)_Xl0000006" xfId="4303" xr:uid="{00000000-0005-0000-0000-0000C9100000}"/>
    <cellStyle name="1_Lam nghiep, thuy san 2010 (ok)_XNK" xfId="4304" xr:uid="{00000000-0005-0000-0000-0000CA100000}"/>
    <cellStyle name="1_Lam nghiep, thuy san 2010 (ok)_Y te-VH TT_Tam(1)" xfId="4305" xr:uid="{00000000-0005-0000-0000-0000CB100000}"/>
    <cellStyle name="1_Lam nghiep, thuy san 2010 10" xfId="4306" xr:uid="{00000000-0005-0000-0000-0000CC100000}"/>
    <cellStyle name="1_Lam nghiep, thuy san 2010 11" xfId="4307" xr:uid="{00000000-0005-0000-0000-0000CD100000}"/>
    <cellStyle name="1_Lam nghiep, thuy san 2010 12" xfId="4308" xr:uid="{00000000-0005-0000-0000-0000CE100000}"/>
    <cellStyle name="1_Lam nghiep, thuy san 2010 13" xfId="4309" xr:uid="{00000000-0005-0000-0000-0000CF100000}"/>
    <cellStyle name="1_Lam nghiep, thuy san 2010 14" xfId="4310" xr:uid="{00000000-0005-0000-0000-0000D0100000}"/>
    <cellStyle name="1_Lam nghiep, thuy san 2010 15" xfId="4311" xr:uid="{00000000-0005-0000-0000-0000D1100000}"/>
    <cellStyle name="1_Lam nghiep, thuy san 2010 16" xfId="4312" xr:uid="{00000000-0005-0000-0000-0000D2100000}"/>
    <cellStyle name="1_Lam nghiep, thuy san 2010 17" xfId="4313" xr:uid="{00000000-0005-0000-0000-0000D3100000}"/>
    <cellStyle name="1_Lam nghiep, thuy san 2010 18" xfId="4314" xr:uid="{00000000-0005-0000-0000-0000D4100000}"/>
    <cellStyle name="1_Lam nghiep, thuy san 2010 19" xfId="4315" xr:uid="{00000000-0005-0000-0000-0000D5100000}"/>
    <cellStyle name="1_Lam nghiep, thuy san 2010 2" xfId="4316" xr:uid="{00000000-0005-0000-0000-0000D6100000}"/>
    <cellStyle name="1_Lam nghiep, thuy san 2010 20" xfId="4317" xr:uid="{00000000-0005-0000-0000-0000D7100000}"/>
    <cellStyle name="1_Lam nghiep, thuy san 2010 21" xfId="4318" xr:uid="{00000000-0005-0000-0000-0000D8100000}"/>
    <cellStyle name="1_Lam nghiep, thuy san 2010 3" xfId="4319" xr:uid="{00000000-0005-0000-0000-0000D9100000}"/>
    <cellStyle name="1_Lam nghiep, thuy san 2010 4" xfId="4320" xr:uid="{00000000-0005-0000-0000-0000DA100000}"/>
    <cellStyle name="1_Lam nghiep, thuy san 2010 5" xfId="4321" xr:uid="{00000000-0005-0000-0000-0000DB100000}"/>
    <cellStyle name="1_Lam nghiep, thuy san 2010 6" xfId="4322" xr:uid="{00000000-0005-0000-0000-0000DC100000}"/>
    <cellStyle name="1_Lam nghiep, thuy san 2010 7" xfId="4323" xr:uid="{00000000-0005-0000-0000-0000DD100000}"/>
    <cellStyle name="1_Lam nghiep, thuy san 2010 8" xfId="4324" xr:uid="{00000000-0005-0000-0000-0000DE100000}"/>
    <cellStyle name="1_Lam nghiep, thuy san 2010 9" xfId="4325" xr:uid="{00000000-0005-0000-0000-0000DF100000}"/>
    <cellStyle name="1_Lam nghiep, thuy san 2010_01 Don vi HC" xfId="4326" xr:uid="{00000000-0005-0000-0000-0000E0100000}"/>
    <cellStyle name="1_Lam nghiep, thuy san 2010_01 Don vi HC 2" xfId="4327" xr:uid="{00000000-0005-0000-0000-0000E1100000}"/>
    <cellStyle name="1_Lam nghiep, thuy san 2010_01 Don vi HC_Book2" xfId="4328" xr:uid="{00000000-0005-0000-0000-0000E2100000}"/>
    <cellStyle name="1_Lam nghiep, thuy san 2010_01 Don vi HC_NGTK-daydu-2014-Laodong" xfId="4329" xr:uid="{00000000-0005-0000-0000-0000E3100000}"/>
    <cellStyle name="1_Lam nghiep, thuy san 2010_01 Don vi HC_Niengiam_Hung_final" xfId="4330" xr:uid="{00000000-0005-0000-0000-0000E4100000}"/>
    <cellStyle name="1_Lam nghiep, thuy san 2010_02  Dan so lao dong(OK)" xfId="4331" xr:uid="{00000000-0005-0000-0000-0000E5100000}"/>
    <cellStyle name="1_Lam nghiep, thuy san 2010_02 Danso_Laodong 2012(chuan) CO SO" xfId="4332" xr:uid="{00000000-0005-0000-0000-0000E6100000}"/>
    <cellStyle name="1_Lam nghiep, thuy san 2010_03 TKQG va Thu chi NSNN 2012" xfId="4333" xr:uid="{00000000-0005-0000-0000-0000E7100000}"/>
    <cellStyle name="1_Lam nghiep, thuy san 2010_04 Doanh nghiep va CSKDCT 2012" xfId="4334" xr:uid="{00000000-0005-0000-0000-0000E8100000}"/>
    <cellStyle name="1_Lam nghiep, thuy san 2010_05 Doanh nghiep va Ca the_2011 (Ok)" xfId="4335" xr:uid="{00000000-0005-0000-0000-0000E9100000}"/>
    <cellStyle name="1_Lam nghiep, thuy san 2010_06 NGTT LN,TS 2013 co so" xfId="4336" xr:uid="{00000000-0005-0000-0000-0000EA100000}"/>
    <cellStyle name="1_Lam nghiep, thuy san 2010_06 Nong, lam nghiep 2010  (ok)" xfId="4337" xr:uid="{00000000-0005-0000-0000-0000EB100000}"/>
    <cellStyle name="1_Lam nghiep, thuy san 2010_07 NGTT CN 2012" xfId="4338" xr:uid="{00000000-0005-0000-0000-0000EC100000}"/>
    <cellStyle name="1_Lam nghiep, thuy san 2010_08 Thuong mai Tong muc - Diep" xfId="4339" xr:uid="{00000000-0005-0000-0000-0000ED100000}"/>
    <cellStyle name="1_Lam nghiep, thuy san 2010_08 Thuong mai va Du lich (Ok)" xfId="4340" xr:uid="{00000000-0005-0000-0000-0000EE100000}"/>
    <cellStyle name="1_Lam nghiep, thuy san 2010_08 Thuong mai va Du lich (Ok)_nien giam tom tat nong nghiep 2013" xfId="4341" xr:uid="{00000000-0005-0000-0000-0000EF100000}"/>
    <cellStyle name="1_Lam nghiep, thuy san 2010_08 Thuong mai va Du lich (Ok)_Phan II (In)" xfId="4342" xr:uid="{00000000-0005-0000-0000-0000F0100000}"/>
    <cellStyle name="1_Lam nghiep, thuy san 2010_09 Chi so gia 2011- VuTKG-1 (Ok)" xfId="4343" xr:uid="{00000000-0005-0000-0000-0000F1100000}"/>
    <cellStyle name="1_Lam nghiep, thuy san 2010_09 Chi so gia 2011- VuTKG-1 (Ok)_nien giam tom tat nong nghiep 2013" xfId="4344" xr:uid="{00000000-0005-0000-0000-0000F2100000}"/>
    <cellStyle name="1_Lam nghiep, thuy san 2010_09 Chi so gia 2011- VuTKG-1 (Ok)_Phan II (In)" xfId="4345" xr:uid="{00000000-0005-0000-0000-0000F3100000}"/>
    <cellStyle name="1_Lam nghiep, thuy san 2010_09 Du lich" xfId="4346" xr:uid="{00000000-0005-0000-0000-0000F4100000}"/>
    <cellStyle name="1_Lam nghiep, thuy san 2010_09 Du lich_nien giam tom tat nong nghiep 2013" xfId="4347" xr:uid="{00000000-0005-0000-0000-0000F5100000}"/>
    <cellStyle name="1_Lam nghiep, thuy san 2010_09 Du lich_Phan II (In)" xfId="4348" xr:uid="{00000000-0005-0000-0000-0000F6100000}"/>
    <cellStyle name="1_Lam nghiep, thuy san 2010_09 Thuong mai va Du lich" xfId="4349" xr:uid="{00000000-0005-0000-0000-0000F7100000}"/>
    <cellStyle name="1_Lam nghiep, thuy san 2010_10 Van tai va BCVT (da sua ok)" xfId="4350" xr:uid="{00000000-0005-0000-0000-0000F8100000}"/>
    <cellStyle name="1_Lam nghiep, thuy san 2010_10 Van tai va BCVT (da sua ok)_nien giam tom tat nong nghiep 2013" xfId="4351" xr:uid="{00000000-0005-0000-0000-0000F9100000}"/>
    <cellStyle name="1_Lam nghiep, thuy san 2010_10 Van tai va BCVT (da sua ok)_Phan II (In)" xfId="4352" xr:uid="{00000000-0005-0000-0000-0000FA100000}"/>
    <cellStyle name="1_Lam nghiep, thuy san 2010_11 (3)" xfId="4353" xr:uid="{00000000-0005-0000-0000-0000FB100000}"/>
    <cellStyle name="1_Lam nghiep, thuy san 2010_11 (3) 2" xfId="4354" xr:uid="{00000000-0005-0000-0000-0000FC100000}"/>
    <cellStyle name="1_Lam nghiep, thuy san 2010_11 (3)_04 Doanh nghiep va CSKDCT 2012" xfId="4355" xr:uid="{00000000-0005-0000-0000-0000FD100000}"/>
    <cellStyle name="1_Lam nghiep, thuy san 2010_11 (3)_Book2" xfId="4356" xr:uid="{00000000-0005-0000-0000-0000FE100000}"/>
    <cellStyle name="1_Lam nghiep, thuy san 2010_11 (3)_NGTK-daydu-2014-Laodong" xfId="4357" xr:uid="{00000000-0005-0000-0000-0000FF100000}"/>
    <cellStyle name="1_Lam nghiep, thuy san 2010_11 (3)_nien giam tom tat nong nghiep 2013" xfId="4358" xr:uid="{00000000-0005-0000-0000-000000110000}"/>
    <cellStyle name="1_Lam nghiep, thuy san 2010_11 (3)_Niengiam_Hung_final" xfId="4359" xr:uid="{00000000-0005-0000-0000-000001110000}"/>
    <cellStyle name="1_Lam nghiep, thuy san 2010_11 (3)_Phan II (In)" xfId="4360" xr:uid="{00000000-0005-0000-0000-000002110000}"/>
    <cellStyle name="1_Lam nghiep, thuy san 2010_11 (3)_Xl0000167" xfId="4361" xr:uid="{00000000-0005-0000-0000-000003110000}"/>
    <cellStyle name="1_Lam nghiep, thuy san 2010_12 (2)" xfId="4362" xr:uid="{00000000-0005-0000-0000-000004110000}"/>
    <cellStyle name="1_Lam nghiep, thuy san 2010_12 (2) 2" xfId="4363" xr:uid="{00000000-0005-0000-0000-000005110000}"/>
    <cellStyle name="1_Lam nghiep, thuy san 2010_12 (2)_04 Doanh nghiep va CSKDCT 2012" xfId="4364" xr:uid="{00000000-0005-0000-0000-000006110000}"/>
    <cellStyle name="1_Lam nghiep, thuy san 2010_12 (2)_Book2" xfId="4365" xr:uid="{00000000-0005-0000-0000-000007110000}"/>
    <cellStyle name="1_Lam nghiep, thuy san 2010_12 (2)_NGTK-daydu-2014-Laodong" xfId="4366" xr:uid="{00000000-0005-0000-0000-000008110000}"/>
    <cellStyle name="1_Lam nghiep, thuy san 2010_12 (2)_nien giam tom tat nong nghiep 2013" xfId="4367" xr:uid="{00000000-0005-0000-0000-000009110000}"/>
    <cellStyle name="1_Lam nghiep, thuy san 2010_12 (2)_Niengiam_Hung_final" xfId="4368" xr:uid="{00000000-0005-0000-0000-00000A110000}"/>
    <cellStyle name="1_Lam nghiep, thuy san 2010_12 (2)_Phan II (In)" xfId="4369" xr:uid="{00000000-0005-0000-0000-00000B110000}"/>
    <cellStyle name="1_Lam nghiep, thuy san 2010_12 (2)_Xl0000167" xfId="4370" xr:uid="{00000000-0005-0000-0000-00000C110000}"/>
    <cellStyle name="1_Lam nghiep, thuy san 2010_12 Giao duc, Y Te va Muc songnam2011" xfId="4371" xr:uid="{00000000-0005-0000-0000-00000D110000}"/>
    <cellStyle name="1_Lam nghiep, thuy san 2010_12 Giao duc, Y Te va Muc songnam2011_nien giam tom tat nong nghiep 2013" xfId="4372" xr:uid="{00000000-0005-0000-0000-00000E110000}"/>
    <cellStyle name="1_Lam nghiep, thuy san 2010_12 Giao duc, Y Te va Muc songnam2011_Phan II (In)" xfId="4373" xr:uid="{00000000-0005-0000-0000-00000F110000}"/>
    <cellStyle name="1_Lam nghiep, thuy san 2010_12 MSDC_Thuy Van" xfId="4374" xr:uid="{00000000-0005-0000-0000-000010110000}"/>
    <cellStyle name="1_Lam nghiep, thuy san 2010_13 Van tai 2012" xfId="4375" xr:uid="{00000000-0005-0000-0000-000011110000}"/>
    <cellStyle name="1_Lam nghiep, thuy san 2010_Bo sung 04 bieu Cong nghiep" xfId="4376" xr:uid="{00000000-0005-0000-0000-000012110000}"/>
    <cellStyle name="1_Lam nghiep, thuy san 2010_Bo sung 04 bieu Cong nghiep 2" xfId="4377" xr:uid="{00000000-0005-0000-0000-000013110000}"/>
    <cellStyle name="1_Lam nghiep, thuy san 2010_Bo sung 04 bieu Cong nghiep_01 Don vi HC" xfId="4378" xr:uid="{00000000-0005-0000-0000-000014110000}"/>
    <cellStyle name="1_Lam nghiep, thuy san 2010_Bo sung 04 bieu Cong nghiep_09 Thuong mai va Du lich" xfId="4379" xr:uid="{00000000-0005-0000-0000-000015110000}"/>
    <cellStyle name="1_Lam nghiep, thuy san 2010_Bo sung 04 bieu Cong nghiep_12 MSDC_Thuy Van" xfId="4380" xr:uid="{00000000-0005-0000-0000-000016110000}"/>
    <cellStyle name="1_Lam nghiep, thuy san 2010_Bo sung 04 bieu Cong nghiep_Book2" xfId="4381" xr:uid="{00000000-0005-0000-0000-000017110000}"/>
    <cellStyle name="1_Lam nghiep, thuy san 2010_Bo sung 04 bieu Cong nghiep_Don vi HC, dat dai, khi hau" xfId="4382" xr:uid="{00000000-0005-0000-0000-000018110000}"/>
    <cellStyle name="1_Lam nghiep, thuy san 2010_Bo sung 04 bieu Cong nghiep_Mau" xfId="4383" xr:uid="{00000000-0005-0000-0000-000019110000}"/>
    <cellStyle name="1_Lam nghiep, thuy san 2010_Bo sung 04 bieu Cong nghiep_NGTK-daydu-2014-Laodong" xfId="4384" xr:uid="{00000000-0005-0000-0000-00001A110000}"/>
    <cellStyle name="1_Lam nghiep, thuy san 2010_Bo sung 04 bieu Cong nghiep_Niengiam_Hung_final" xfId="4385" xr:uid="{00000000-0005-0000-0000-00001B110000}"/>
    <cellStyle name="1_Lam nghiep, thuy san 2010_Bo sung 04 bieu Cong nghiep_TKQG" xfId="4386" xr:uid="{00000000-0005-0000-0000-00001C110000}"/>
    <cellStyle name="1_Lam nghiep, thuy san 2010_Bo sung 04 bieu Cong nghiep_Xl0000006" xfId="4387" xr:uid="{00000000-0005-0000-0000-00001D110000}"/>
    <cellStyle name="1_Lam nghiep, thuy san 2010_Bo sung 04 bieu Cong nghiep_Y te-VH TT_Tam(1)" xfId="4388" xr:uid="{00000000-0005-0000-0000-00001E110000}"/>
    <cellStyle name="1_Lam nghiep, thuy san 2010_Book2" xfId="4389" xr:uid="{00000000-0005-0000-0000-00001F110000}"/>
    <cellStyle name="1_Lam nghiep, thuy san 2010_CucThongke-phucdap-Tuan-Anh" xfId="4390" xr:uid="{00000000-0005-0000-0000-000020110000}"/>
    <cellStyle name="1_Lam nghiep, thuy san 2010_Don vi HC, dat dai, khi hau" xfId="4391" xr:uid="{00000000-0005-0000-0000-000021110000}"/>
    <cellStyle name="1_Lam nghiep, thuy san 2010_Giaoduc2013(ok)" xfId="4392" xr:uid="{00000000-0005-0000-0000-000022110000}"/>
    <cellStyle name="1_Lam nghiep, thuy san 2010_GTSXNN" xfId="4393" xr:uid="{00000000-0005-0000-0000-000023110000}"/>
    <cellStyle name="1_Lam nghiep, thuy san 2010_GTSXNN_Nongnghiep NGDD 2012_cap nhat den 24-5-2013(1)" xfId="4394" xr:uid="{00000000-0005-0000-0000-000024110000}"/>
    <cellStyle name="1_Lam nghiep, thuy san 2010_Maket NGTT2012 LN,TS (7-1-2013)" xfId="4395" xr:uid="{00000000-0005-0000-0000-000025110000}"/>
    <cellStyle name="1_Lam nghiep, thuy san 2010_Maket NGTT2012 LN,TS (7-1-2013)_Nongnghiep" xfId="4396" xr:uid="{00000000-0005-0000-0000-000026110000}"/>
    <cellStyle name="1_Lam nghiep, thuy san 2010_Mau" xfId="4397" xr:uid="{00000000-0005-0000-0000-000027110000}"/>
    <cellStyle name="1_Lam nghiep, thuy san 2010_Ngiam_lamnghiep_2011_v2(1)(1)" xfId="4398" xr:uid="{00000000-0005-0000-0000-000028110000}"/>
    <cellStyle name="1_Lam nghiep, thuy san 2010_Ngiam_lamnghiep_2011_v2(1)(1)_Nongnghiep" xfId="4399" xr:uid="{00000000-0005-0000-0000-000029110000}"/>
    <cellStyle name="1_Lam nghiep, thuy san 2010_NGTK-daydu-2014-Laodong" xfId="4400" xr:uid="{00000000-0005-0000-0000-00002A110000}"/>
    <cellStyle name="1_Lam nghiep, thuy san 2010_NGTT LN,TS 2012 (Chuan)" xfId="4401" xr:uid="{00000000-0005-0000-0000-00002B110000}"/>
    <cellStyle name="1_Lam nghiep, thuy san 2010_Nien giam day du  Nong nghiep 2010" xfId="4402" xr:uid="{00000000-0005-0000-0000-00002C110000}"/>
    <cellStyle name="1_Lam nghiep, thuy san 2010_nien giam tom tat 2010 (thuy)" xfId="4403" xr:uid="{00000000-0005-0000-0000-00002D110000}"/>
    <cellStyle name="1_Lam nghiep, thuy san 2010_nien giam tom tat 2010 (thuy) 2" xfId="4404" xr:uid="{00000000-0005-0000-0000-00002E110000}"/>
    <cellStyle name="1_Lam nghiep, thuy san 2010_nien giam tom tat 2010 (thuy)_01 Don vi HC" xfId="4405" xr:uid="{00000000-0005-0000-0000-00002F110000}"/>
    <cellStyle name="1_Lam nghiep, thuy san 2010_nien giam tom tat 2010 (thuy)_09 Thuong mai va Du lich" xfId="4406" xr:uid="{00000000-0005-0000-0000-000030110000}"/>
    <cellStyle name="1_Lam nghiep, thuy san 2010_nien giam tom tat 2010 (thuy)_12 MSDC_Thuy Van" xfId="4407" xr:uid="{00000000-0005-0000-0000-000031110000}"/>
    <cellStyle name="1_Lam nghiep, thuy san 2010_nien giam tom tat 2010 (thuy)_Book2" xfId="4408" xr:uid="{00000000-0005-0000-0000-000032110000}"/>
    <cellStyle name="1_Lam nghiep, thuy san 2010_nien giam tom tat 2010 (thuy)_Don vi HC, dat dai, khi hau" xfId="4409" xr:uid="{00000000-0005-0000-0000-000033110000}"/>
    <cellStyle name="1_Lam nghiep, thuy san 2010_nien giam tom tat 2010 (thuy)_Mau" xfId="4410" xr:uid="{00000000-0005-0000-0000-000034110000}"/>
    <cellStyle name="1_Lam nghiep, thuy san 2010_nien giam tom tat 2010 (thuy)_NGTK-daydu-2014-Laodong" xfId="4411" xr:uid="{00000000-0005-0000-0000-000035110000}"/>
    <cellStyle name="1_Lam nghiep, thuy san 2010_nien giam tom tat 2010 (thuy)_Niengiam_Hung_final" xfId="4412" xr:uid="{00000000-0005-0000-0000-000036110000}"/>
    <cellStyle name="1_Lam nghiep, thuy san 2010_nien giam tom tat 2010 (thuy)_TKQG" xfId="4413" xr:uid="{00000000-0005-0000-0000-000037110000}"/>
    <cellStyle name="1_Lam nghiep, thuy san 2010_nien giam tom tat 2010 (thuy)_Xl0000006" xfId="4414" xr:uid="{00000000-0005-0000-0000-000038110000}"/>
    <cellStyle name="1_Lam nghiep, thuy san 2010_nien giam tom tat 2010 (thuy)_Y te-VH TT_Tam(1)" xfId="4415" xr:uid="{00000000-0005-0000-0000-000039110000}"/>
    <cellStyle name="1_Lam nghiep, thuy san 2010_Nien giam TT Vu Nong nghiep 2012(solieu)-gui Vu TH 29-3-2013" xfId="4416" xr:uid="{00000000-0005-0000-0000-00003A110000}"/>
    <cellStyle name="1_Lam nghiep, thuy san 2010_Niengiam_Hung_final" xfId="4417" xr:uid="{00000000-0005-0000-0000-00003B110000}"/>
    <cellStyle name="1_Lam nghiep, thuy san 2010_Nongnghiep" xfId="4418" xr:uid="{00000000-0005-0000-0000-00003C110000}"/>
    <cellStyle name="1_Lam nghiep, thuy san 2010_Nongnghiep_Nongnghiep NGDD 2012_cap nhat den 24-5-2013(1)" xfId="4419" xr:uid="{00000000-0005-0000-0000-00003D110000}"/>
    <cellStyle name="1_Lam nghiep, thuy san 2010_TKQG" xfId="4420" xr:uid="{00000000-0005-0000-0000-00003E110000}"/>
    <cellStyle name="1_Lam nghiep, thuy san 2010_Xl0000006" xfId="4421" xr:uid="{00000000-0005-0000-0000-00003F110000}"/>
    <cellStyle name="1_Lam nghiep, thuy san 2010_Xl0000147" xfId="4422" xr:uid="{00000000-0005-0000-0000-000040110000}"/>
    <cellStyle name="1_Lam nghiep, thuy san 2010_Xl0000167" xfId="4423" xr:uid="{00000000-0005-0000-0000-000041110000}"/>
    <cellStyle name="1_Lam nghiep, thuy san 2010_XNK" xfId="4424" xr:uid="{00000000-0005-0000-0000-000042110000}"/>
    <cellStyle name="1_Lam nghiep, thuy san 2010_XNK_nien giam tom tat nong nghiep 2013" xfId="4425" xr:uid="{00000000-0005-0000-0000-000043110000}"/>
    <cellStyle name="1_Lam nghiep, thuy san 2010_XNK_Phan II (In)" xfId="4426" xr:uid="{00000000-0005-0000-0000-000044110000}"/>
    <cellStyle name="1_Lam nghiep, thuy san 2010_XNK-Market" xfId="4427" xr:uid="{00000000-0005-0000-0000-000045110000}"/>
    <cellStyle name="1_Lam nghiep, thuy san 2010_Y te-VH TT_Tam(1)" xfId="4428" xr:uid="{00000000-0005-0000-0000-000046110000}"/>
    <cellStyle name="1_LAO-KI 2010-updated" xfId="4429" xr:uid="{00000000-0005-0000-0000-000047110000}"/>
    <cellStyle name="1_Maket NGTT Cong nghiep 2011" xfId="4430" xr:uid="{00000000-0005-0000-0000-000048110000}"/>
    <cellStyle name="1_Maket NGTT Cong nghiep 2011_08 Cong nghiep 2010" xfId="4431" xr:uid="{00000000-0005-0000-0000-000049110000}"/>
    <cellStyle name="1_Maket NGTT Cong nghiep 2011_08 Thuong mai va Du lich (Ok)" xfId="4432" xr:uid="{00000000-0005-0000-0000-00004A110000}"/>
    <cellStyle name="1_Maket NGTT Cong nghiep 2011_09 Chi so gia 2011- VuTKG-1 (Ok)" xfId="4433" xr:uid="{00000000-0005-0000-0000-00004B110000}"/>
    <cellStyle name="1_Maket NGTT Cong nghiep 2011_09 Du lich" xfId="4434" xr:uid="{00000000-0005-0000-0000-00004C110000}"/>
    <cellStyle name="1_Maket NGTT Cong nghiep 2011_10 Van tai va BCVT (da sua ok)" xfId="4435" xr:uid="{00000000-0005-0000-0000-00004D110000}"/>
    <cellStyle name="1_Maket NGTT Cong nghiep 2011_12 Giao duc, Y Te va Muc songnam2011" xfId="4436" xr:uid="{00000000-0005-0000-0000-00004E110000}"/>
    <cellStyle name="1_Maket NGTT Cong nghiep 2011_nien giam tom tat du lich va XNK" xfId="4437" xr:uid="{00000000-0005-0000-0000-00004F110000}"/>
    <cellStyle name="1_Maket NGTT Cong nghiep 2011_Nongnghiep" xfId="4438" xr:uid="{00000000-0005-0000-0000-000050110000}"/>
    <cellStyle name="1_Maket NGTT Cong nghiep 2011_XNK" xfId="4439" xr:uid="{00000000-0005-0000-0000-000051110000}"/>
    <cellStyle name="1_Maket NGTT Doanh Nghiep 2011" xfId="4440" xr:uid="{00000000-0005-0000-0000-000052110000}"/>
    <cellStyle name="1_Maket NGTT Doanh Nghiep 2011_08 Cong nghiep 2010" xfId="4441" xr:uid="{00000000-0005-0000-0000-000053110000}"/>
    <cellStyle name="1_Maket NGTT Doanh Nghiep 2011_08 Thuong mai va Du lich (Ok)" xfId="4442" xr:uid="{00000000-0005-0000-0000-000054110000}"/>
    <cellStyle name="1_Maket NGTT Doanh Nghiep 2011_09 Chi so gia 2011- VuTKG-1 (Ok)" xfId="4443" xr:uid="{00000000-0005-0000-0000-000055110000}"/>
    <cellStyle name="1_Maket NGTT Doanh Nghiep 2011_09 Du lich" xfId="4444" xr:uid="{00000000-0005-0000-0000-000056110000}"/>
    <cellStyle name="1_Maket NGTT Doanh Nghiep 2011_10 Van tai va BCVT (da sua ok)" xfId="4445" xr:uid="{00000000-0005-0000-0000-000057110000}"/>
    <cellStyle name="1_Maket NGTT Doanh Nghiep 2011_12 Giao duc, Y Te va Muc songnam2011" xfId="4446" xr:uid="{00000000-0005-0000-0000-000058110000}"/>
    <cellStyle name="1_Maket NGTT Doanh Nghiep 2011_nien giam tom tat du lich va XNK" xfId="4447" xr:uid="{00000000-0005-0000-0000-000059110000}"/>
    <cellStyle name="1_Maket NGTT Doanh Nghiep 2011_Nongnghiep" xfId="4448" xr:uid="{00000000-0005-0000-0000-00005A110000}"/>
    <cellStyle name="1_Maket NGTT Doanh Nghiep 2011_XNK" xfId="4449" xr:uid="{00000000-0005-0000-0000-00005B110000}"/>
    <cellStyle name="1_Maket NGTT Thu chi NS 2011" xfId="4450" xr:uid="{00000000-0005-0000-0000-00005C110000}"/>
    <cellStyle name="1_Maket NGTT Thu chi NS 2011_08 Cong nghiep 2010" xfId="4451" xr:uid="{00000000-0005-0000-0000-00005D110000}"/>
    <cellStyle name="1_Maket NGTT Thu chi NS 2011_08 Thuong mai va Du lich (Ok)" xfId="4452" xr:uid="{00000000-0005-0000-0000-00005E110000}"/>
    <cellStyle name="1_Maket NGTT Thu chi NS 2011_09 Chi so gia 2011- VuTKG-1 (Ok)" xfId="4453" xr:uid="{00000000-0005-0000-0000-00005F110000}"/>
    <cellStyle name="1_Maket NGTT Thu chi NS 2011_09 Du lich" xfId="4454" xr:uid="{00000000-0005-0000-0000-000060110000}"/>
    <cellStyle name="1_Maket NGTT Thu chi NS 2011_10 Van tai va BCVT (da sua ok)" xfId="4455" xr:uid="{00000000-0005-0000-0000-000061110000}"/>
    <cellStyle name="1_Maket NGTT Thu chi NS 2011_12 Giao duc, Y Te va Muc songnam2011" xfId="4456" xr:uid="{00000000-0005-0000-0000-000062110000}"/>
    <cellStyle name="1_Maket NGTT Thu chi NS 2011_nien giam tom tat du lich va XNK" xfId="4457" xr:uid="{00000000-0005-0000-0000-000063110000}"/>
    <cellStyle name="1_Maket NGTT Thu chi NS 2011_Nongnghiep" xfId="4458" xr:uid="{00000000-0005-0000-0000-000064110000}"/>
    <cellStyle name="1_Maket NGTT Thu chi NS 2011_XNK" xfId="4459" xr:uid="{00000000-0005-0000-0000-000065110000}"/>
    <cellStyle name="1_Maket NGTT2012 LN,TS (7-1-2013)" xfId="4460" xr:uid="{00000000-0005-0000-0000-000066110000}"/>
    <cellStyle name="1_Maket NGTT2012 LN,TS (7-1-2013)_Nongnghiep" xfId="4461" xr:uid="{00000000-0005-0000-0000-000067110000}"/>
    <cellStyle name="1_Mau" xfId="4462" xr:uid="{00000000-0005-0000-0000-000068110000}"/>
    <cellStyle name="1_Ngiam_lamnghiep_2011_v2(1)(1)" xfId="4463" xr:uid="{00000000-0005-0000-0000-000069110000}"/>
    <cellStyle name="1_Ngiam_lamnghiep_2011_v2(1)(1)_Nongnghiep" xfId="4464" xr:uid="{00000000-0005-0000-0000-00006A110000}"/>
    <cellStyle name="1_NGTK-daydu-2014-Laodong" xfId="4465" xr:uid="{00000000-0005-0000-0000-00006B110000}"/>
    <cellStyle name="1_NGTT Ca the 2011 Diep" xfId="4466" xr:uid="{00000000-0005-0000-0000-00006C110000}"/>
    <cellStyle name="1_NGTT Ca the 2011 Diep_08 Cong nghiep 2010" xfId="4467" xr:uid="{00000000-0005-0000-0000-00006D110000}"/>
    <cellStyle name="1_NGTT Ca the 2011 Diep_08 Thuong mai va Du lich (Ok)" xfId="4468" xr:uid="{00000000-0005-0000-0000-00006E110000}"/>
    <cellStyle name="1_NGTT Ca the 2011 Diep_09 Chi so gia 2011- VuTKG-1 (Ok)" xfId="4469" xr:uid="{00000000-0005-0000-0000-00006F110000}"/>
    <cellStyle name="1_NGTT Ca the 2011 Diep_09 Du lich" xfId="4470" xr:uid="{00000000-0005-0000-0000-000070110000}"/>
    <cellStyle name="1_NGTT Ca the 2011 Diep_10 Van tai va BCVT (da sua ok)" xfId="4471" xr:uid="{00000000-0005-0000-0000-000071110000}"/>
    <cellStyle name="1_NGTT Ca the 2011 Diep_12 Giao duc, Y Te va Muc songnam2011" xfId="4472" xr:uid="{00000000-0005-0000-0000-000072110000}"/>
    <cellStyle name="1_NGTT Ca the 2011 Diep_nien giam tom tat du lich va XNK" xfId="4473" xr:uid="{00000000-0005-0000-0000-000073110000}"/>
    <cellStyle name="1_NGTT Ca the 2011 Diep_Nongnghiep" xfId="4474" xr:uid="{00000000-0005-0000-0000-000074110000}"/>
    <cellStyle name="1_NGTT Ca the 2011 Diep_XNK" xfId="4475" xr:uid="{00000000-0005-0000-0000-000075110000}"/>
    <cellStyle name="1_NGTT LN,TS 2012 (Chuan)" xfId="4476" xr:uid="{00000000-0005-0000-0000-000076110000}"/>
    <cellStyle name="1_Nien giam day du  Nong nghiep 2010" xfId="4477" xr:uid="{00000000-0005-0000-0000-000077110000}"/>
    <cellStyle name="1_nien giam tom tat nong nghiep 2013" xfId="4478" xr:uid="{00000000-0005-0000-0000-000078110000}"/>
    <cellStyle name="1_Nien giam TT Vu Nong nghiep 2012(solieu)-gui Vu TH 29-3-2013" xfId="4479" xr:uid="{00000000-0005-0000-0000-000079110000}"/>
    <cellStyle name="1_Niengiam_Hung_final" xfId="4480" xr:uid="{00000000-0005-0000-0000-00007A110000}"/>
    <cellStyle name="1_Nongnghiep" xfId="4481" xr:uid="{00000000-0005-0000-0000-00007B110000}"/>
    <cellStyle name="1_Nongnghiep 2" xfId="4482" xr:uid="{00000000-0005-0000-0000-00007C110000}"/>
    <cellStyle name="1_Nongnghiep_Bo sung 04 bieu Cong nghiep" xfId="4483" xr:uid="{00000000-0005-0000-0000-00007D110000}"/>
    <cellStyle name="1_Nongnghiep_Bo sung 04 bieu Cong nghiep 2" xfId="4484" xr:uid="{00000000-0005-0000-0000-00007E110000}"/>
    <cellStyle name="1_Nongnghiep_Bo sung 04 bieu Cong nghiep_Book2" xfId="4485" xr:uid="{00000000-0005-0000-0000-00007F110000}"/>
    <cellStyle name="1_Nongnghiep_Bo sung 04 bieu Cong nghiep_Mau" xfId="4486" xr:uid="{00000000-0005-0000-0000-000080110000}"/>
    <cellStyle name="1_Nongnghiep_Bo sung 04 bieu Cong nghiep_NGTK-daydu-2014-Laodong" xfId="4487" xr:uid="{00000000-0005-0000-0000-000081110000}"/>
    <cellStyle name="1_Nongnghiep_Bo sung 04 bieu Cong nghiep_Niengiam_Hung_final" xfId="4488" xr:uid="{00000000-0005-0000-0000-000082110000}"/>
    <cellStyle name="1_Nongnghiep_Book2" xfId="4489" xr:uid="{00000000-0005-0000-0000-000083110000}"/>
    <cellStyle name="1_Nongnghiep_Mau" xfId="4490" xr:uid="{00000000-0005-0000-0000-000084110000}"/>
    <cellStyle name="1_Nongnghiep_NGDD 2013 Thu chi NSNN " xfId="4491" xr:uid="{00000000-0005-0000-0000-000085110000}"/>
    <cellStyle name="1_Nongnghiep_NGTK-daydu-2014-Laodong" xfId="4492" xr:uid="{00000000-0005-0000-0000-000086110000}"/>
    <cellStyle name="1_Nongnghiep_Niengiam_Hung_final" xfId="4493" xr:uid="{00000000-0005-0000-0000-000087110000}"/>
    <cellStyle name="1_Nongnghiep_Nongnghiep NGDD 2012_cap nhat den 24-5-2013(1)" xfId="4494" xr:uid="{00000000-0005-0000-0000-000088110000}"/>
    <cellStyle name="1_Nongnghiep_TKQG" xfId="4495" xr:uid="{00000000-0005-0000-0000-000089110000}"/>
    <cellStyle name="1_Phan i (in)" xfId="4496" xr:uid="{00000000-0005-0000-0000-00008A110000}"/>
    <cellStyle name="1_Phan II (In)" xfId="4497" xr:uid="{00000000-0005-0000-0000-00008B110000}"/>
    <cellStyle name="1_So lieu quoc te TH" xfId="4498" xr:uid="{00000000-0005-0000-0000-00008C110000}"/>
    <cellStyle name="1_So lieu quoc te TH_08 Cong nghiep 2010" xfId="4499" xr:uid="{00000000-0005-0000-0000-00008D110000}"/>
    <cellStyle name="1_So lieu quoc te TH_08 Thuong mai va Du lich (Ok)" xfId="4500" xr:uid="{00000000-0005-0000-0000-00008E110000}"/>
    <cellStyle name="1_So lieu quoc te TH_09 Chi so gia 2011- VuTKG-1 (Ok)" xfId="4501" xr:uid="{00000000-0005-0000-0000-00008F110000}"/>
    <cellStyle name="1_So lieu quoc te TH_09 Du lich" xfId="4502" xr:uid="{00000000-0005-0000-0000-000090110000}"/>
    <cellStyle name="1_So lieu quoc te TH_10 Van tai va BCVT (da sua ok)" xfId="4503" xr:uid="{00000000-0005-0000-0000-000091110000}"/>
    <cellStyle name="1_So lieu quoc te TH_12 Giao duc, Y Te va Muc songnam2011" xfId="4504" xr:uid="{00000000-0005-0000-0000-000092110000}"/>
    <cellStyle name="1_So lieu quoc te TH_nien giam tom tat du lich va XNK" xfId="4505" xr:uid="{00000000-0005-0000-0000-000093110000}"/>
    <cellStyle name="1_So lieu quoc te TH_Nongnghiep" xfId="4506" xr:uid="{00000000-0005-0000-0000-000094110000}"/>
    <cellStyle name="1_So lieu quoc te TH_XNK" xfId="4507" xr:uid="{00000000-0005-0000-0000-000095110000}"/>
    <cellStyle name="1_So lieu quoc te(GDP)" xfId="4508" xr:uid="{00000000-0005-0000-0000-000096110000}"/>
    <cellStyle name="1_So lieu quoc te(GDP) 2" xfId="4509" xr:uid="{00000000-0005-0000-0000-000097110000}"/>
    <cellStyle name="1_So lieu quoc te(GDP)_02  Dan so lao dong(OK)" xfId="4510" xr:uid="{00000000-0005-0000-0000-000098110000}"/>
    <cellStyle name="1_So lieu quoc te(GDP)_03 TKQG va Thu chi NSNN 2012" xfId="4511" xr:uid="{00000000-0005-0000-0000-000099110000}"/>
    <cellStyle name="1_So lieu quoc te(GDP)_04 Doanh nghiep va CSKDCT 2012" xfId="4512" xr:uid="{00000000-0005-0000-0000-00009A110000}"/>
    <cellStyle name="1_So lieu quoc te(GDP)_05 Doanh nghiep va Ca the_2011 (Ok)" xfId="4513" xr:uid="{00000000-0005-0000-0000-00009B110000}"/>
    <cellStyle name="1_So lieu quoc te(GDP)_06 NGTT LN,TS 2013 co so" xfId="4514" xr:uid="{00000000-0005-0000-0000-00009C110000}"/>
    <cellStyle name="1_So lieu quoc te(GDP)_07 NGTT CN 2012" xfId="4515" xr:uid="{00000000-0005-0000-0000-00009D110000}"/>
    <cellStyle name="1_So lieu quoc te(GDP)_08 Thuong mai Tong muc - Diep" xfId="4516" xr:uid="{00000000-0005-0000-0000-00009E110000}"/>
    <cellStyle name="1_So lieu quoc te(GDP)_08 Thuong mai va Du lich (Ok)" xfId="4517" xr:uid="{00000000-0005-0000-0000-00009F110000}"/>
    <cellStyle name="1_So lieu quoc te(GDP)_08 Thuong mai va Du lich (Ok)_nien giam tom tat nong nghiep 2013" xfId="4518" xr:uid="{00000000-0005-0000-0000-0000A0110000}"/>
    <cellStyle name="1_So lieu quoc te(GDP)_08 Thuong mai va Du lich (Ok)_Phan II (In)" xfId="4519" xr:uid="{00000000-0005-0000-0000-0000A1110000}"/>
    <cellStyle name="1_So lieu quoc te(GDP)_09 Chi so gia 2011- VuTKG-1 (Ok)" xfId="4520" xr:uid="{00000000-0005-0000-0000-0000A2110000}"/>
    <cellStyle name="1_So lieu quoc te(GDP)_09 Chi so gia 2011- VuTKG-1 (Ok)_nien giam tom tat nong nghiep 2013" xfId="4521" xr:uid="{00000000-0005-0000-0000-0000A3110000}"/>
    <cellStyle name="1_So lieu quoc te(GDP)_09 Chi so gia 2011- VuTKG-1 (Ok)_Phan II (In)" xfId="4522" xr:uid="{00000000-0005-0000-0000-0000A4110000}"/>
    <cellStyle name="1_So lieu quoc te(GDP)_09 Du lich" xfId="4523" xr:uid="{00000000-0005-0000-0000-0000A5110000}"/>
    <cellStyle name="1_So lieu quoc te(GDP)_09 Du lich_nien giam tom tat nong nghiep 2013" xfId="4524" xr:uid="{00000000-0005-0000-0000-0000A6110000}"/>
    <cellStyle name="1_So lieu quoc te(GDP)_09 Du lich_Phan II (In)" xfId="4525" xr:uid="{00000000-0005-0000-0000-0000A7110000}"/>
    <cellStyle name="1_So lieu quoc te(GDP)_10 Van tai va BCVT (da sua ok)" xfId="4526" xr:uid="{00000000-0005-0000-0000-0000A8110000}"/>
    <cellStyle name="1_So lieu quoc te(GDP)_10 Van tai va BCVT (da sua ok)_nien giam tom tat nong nghiep 2013" xfId="4527" xr:uid="{00000000-0005-0000-0000-0000A9110000}"/>
    <cellStyle name="1_So lieu quoc te(GDP)_10 Van tai va BCVT (da sua ok)_Phan II (In)" xfId="4528" xr:uid="{00000000-0005-0000-0000-0000AA110000}"/>
    <cellStyle name="1_So lieu quoc te(GDP)_11 (3)" xfId="4529" xr:uid="{00000000-0005-0000-0000-0000AB110000}"/>
    <cellStyle name="1_So lieu quoc te(GDP)_11 (3) 2" xfId="4530" xr:uid="{00000000-0005-0000-0000-0000AC110000}"/>
    <cellStyle name="1_So lieu quoc te(GDP)_11 (3)_04 Doanh nghiep va CSKDCT 2012" xfId="4531" xr:uid="{00000000-0005-0000-0000-0000AD110000}"/>
    <cellStyle name="1_So lieu quoc te(GDP)_11 (3)_Book2" xfId="4532" xr:uid="{00000000-0005-0000-0000-0000AE110000}"/>
    <cellStyle name="1_So lieu quoc te(GDP)_11 (3)_NGTK-daydu-2014-Laodong" xfId="4533" xr:uid="{00000000-0005-0000-0000-0000AF110000}"/>
    <cellStyle name="1_So lieu quoc te(GDP)_11 (3)_nien giam tom tat nong nghiep 2013" xfId="4534" xr:uid="{00000000-0005-0000-0000-0000B0110000}"/>
    <cellStyle name="1_So lieu quoc te(GDP)_11 (3)_Niengiam_Hung_final" xfId="4535" xr:uid="{00000000-0005-0000-0000-0000B1110000}"/>
    <cellStyle name="1_So lieu quoc te(GDP)_11 (3)_Phan II (In)" xfId="4536" xr:uid="{00000000-0005-0000-0000-0000B2110000}"/>
    <cellStyle name="1_So lieu quoc te(GDP)_11 (3)_Xl0000167" xfId="4537" xr:uid="{00000000-0005-0000-0000-0000B3110000}"/>
    <cellStyle name="1_So lieu quoc te(GDP)_12 (2)" xfId="4538" xr:uid="{00000000-0005-0000-0000-0000B4110000}"/>
    <cellStyle name="1_So lieu quoc te(GDP)_12 (2) 2" xfId="4539" xr:uid="{00000000-0005-0000-0000-0000B5110000}"/>
    <cellStyle name="1_So lieu quoc te(GDP)_12 (2)_04 Doanh nghiep va CSKDCT 2012" xfId="4540" xr:uid="{00000000-0005-0000-0000-0000B6110000}"/>
    <cellStyle name="1_So lieu quoc te(GDP)_12 (2)_Book2" xfId="4541" xr:uid="{00000000-0005-0000-0000-0000B7110000}"/>
    <cellStyle name="1_So lieu quoc te(GDP)_12 (2)_NGTK-daydu-2014-Laodong" xfId="4542" xr:uid="{00000000-0005-0000-0000-0000B8110000}"/>
    <cellStyle name="1_So lieu quoc te(GDP)_12 (2)_nien giam tom tat nong nghiep 2013" xfId="4543" xr:uid="{00000000-0005-0000-0000-0000B9110000}"/>
    <cellStyle name="1_So lieu quoc te(GDP)_12 (2)_Niengiam_Hung_final" xfId="4544" xr:uid="{00000000-0005-0000-0000-0000BA110000}"/>
    <cellStyle name="1_So lieu quoc te(GDP)_12 (2)_Phan II (In)" xfId="4545" xr:uid="{00000000-0005-0000-0000-0000BB110000}"/>
    <cellStyle name="1_So lieu quoc te(GDP)_12 (2)_Xl0000167" xfId="4546" xr:uid="{00000000-0005-0000-0000-0000BC110000}"/>
    <cellStyle name="1_So lieu quoc te(GDP)_12 Giao duc, Y Te va Muc songnam2011" xfId="4547" xr:uid="{00000000-0005-0000-0000-0000BD110000}"/>
    <cellStyle name="1_So lieu quoc te(GDP)_12 Giao duc, Y Te va Muc songnam2011_nien giam tom tat nong nghiep 2013" xfId="4548" xr:uid="{00000000-0005-0000-0000-0000BE110000}"/>
    <cellStyle name="1_So lieu quoc te(GDP)_12 Giao duc, Y Te va Muc songnam2011_Phan II (In)" xfId="4549" xr:uid="{00000000-0005-0000-0000-0000BF110000}"/>
    <cellStyle name="1_So lieu quoc te(GDP)_12 MSDC_Thuy Van" xfId="4550" xr:uid="{00000000-0005-0000-0000-0000C0110000}"/>
    <cellStyle name="1_So lieu quoc te(GDP)_12 So lieu quoc te (Ok)" xfId="4551" xr:uid="{00000000-0005-0000-0000-0000C1110000}"/>
    <cellStyle name="1_So lieu quoc te(GDP)_12 So lieu quoc te (Ok)_nien giam tom tat nong nghiep 2013" xfId="4552" xr:uid="{00000000-0005-0000-0000-0000C2110000}"/>
    <cellStyle name="1_So lieu quoc te(GDP)_12 So lieu quoc te (Ok)_Phan II (In)" xfId="4553" xr:uid="{00000000-0005-0000-0000-0000C3110000}"/>
    <cellStyle name="1_So lieu quoc te(GDP)_13 Van tai 2012" xfId="4554" xr:uid="{00000000-0005-0000-0000-0000C4110000}"/>
    <cellStyle name="1_So lieu quoc te(GDP)_Book2" xfId="4555" xr:uid="{00000000-0005-0000-0000-0000C5110000}"/>
    <cellStyle name="1_So lieu quoc te(GDP)_Giaoduc2013(ok)" xfId="4556" xr:uid="{00000000-0005-0000-0000-0000C6110000}"/>
    <cellStyle name="1_So lieu quoc te(GDP)_Maket NGTT2012 LN,TS (7-1-2013)" xfId="4557" xr:uid="{00000000-0005-0000-0000-0000C7110000}"/>
    <cellStyle name="1_So lieu quoc te(GDP)_Maket NGTT2012 LN,TS (7-1-2013)_Nongnghiep" xfId="4558" xr:uid="{00000000-0005-0000-0000-0000C8110000}"/>
    <cellStyle name="1_So lieu quoc te(GDP)_Ngiam_lamnghiep_2011_v2(1)(1)" xfId="4559" xr:uid="{00000000-0005-0000-0000-0000C9110000}"/>
    <cellStyle name="1_So lieu quoc te(GDP)_Ngiam_lamnghiep_2011_v2(1)(1)_Nongnghiep" xfId="4560" xr:uid="{00000000-0005-0000-0000-0000CA110000}"/>
    <cellStyle name="1_So lieu quoc te(GDP)_NGTK-daydu-2014-Laodong" xfId="4561" xr:uid="{00000000-0005-0000-0000-0000CB110000}"/>
    <cellStyle name="1_So lieu quoc te(GDP)_NGTT LN,TS 2012 (Chuan)" xfId="4562" xr:uid="{00000000-0005-0000-0000-0000CC110000}"/>
    <cellStyle name="1_So lieu quoc te(GDP)_Nien giam TT Vu Nong nghiep 2012(solieu)-gui Vu TH 29-3-2013" xfId="4563" xr:uid="{00000000-0005-0000-0000-0000CD110000}"/>
    <cellStyle name="1_So lieu quoc te(GDP)_Niengiam_Hung_final" xfId="4564" xr:uid="{00000000-0005-0000-0000-0000CE110000}"/>
    <cellStyle name="1_So lieu quoc te(GDP)_Nongnghiep" xfId="4565" xr:uid="{00000000-0005-0000-0000-0000CF110000}"/>
    <cellStyle name="1_So lieu quoc te(GDP)_Nongnghiep NGDD 2012_cap nhat den 24-5-2013(1)" xfId="4566" xr:uid="{00000000-0005-0000-0000-0000D0110000}"/>
    <cellStyle name="1_So lieu quoc te(GDP)_Nongnghiep_Nongnghiep NGDD 2012_cap nhat den 24-5-2013(1)" xfId="4567" xr:uid="{00000000-0005-0000-0000-0000D1110000}"/>
    <cellStyle name="1_So lieu quoc te(GDP)_TKQG" xfId="4568" xr:uid="{00000000-0005-0000-0000-0000D2110000}"/>
    <cellStyle name="1_So lieu quoc te(GDP)_Xl0000147" xfId="4569" xr:uid="{00000000-0005-0000-0000-0000D3110000}"/>
    <cellStyle name="1_So lieu quoc te(GDP)_Xl0000167" xfId="4570" xr:uid="{00000000-0005-0000-0000-0000D4110000}"/>
    <cellStyle name="1_So lieu quoc te(GDP)_XNK" xfId="4571" xr:uid="{00000000-0005-0000-0000-0000D5110000}"/>
    <cellStyle name="1_So lieu quoc te(GDP)_XNK_nien giam tom tat nong nghiep 2013" xfId="4572" xr:uid="{00000000-0005-0000-0000-0000D6110000}"/>
    <cellStyle name="1_So lieu quoc te(GDP)_XNK_Phan II (In)" xfId="4573" xr:uid="{00000000-0005-0000-0000-0000D7110000}"/>
    <cellStyle name="1_Thuong mai va Du lich" xfId="4574" xr:uid="{00000000-0005-0000-0000-0000D8110000}"/>
    <cellStyle name="1_Thuong mai va Du lich 2" xfId="4575" xr:uid="{00000000-0005-0000-0000-0000D9110000}"/>
    <cellStyle name="1_Thuong mai va Du lich_01 Don vi HC" xfId="4576" xr:uid="{00000000-0005-0000-0000-0000DA110000}"/>
    <cellStyle name="1_Thuong mai va Du lich_Book2" xfId="4577" xr:uid="{00000000-0005-0000-0000-0000DB110000}"/>
    <cellStyle name="1_Thuong mai va Du lich_NGDD 2013 Thu chi NSNN " xfId="4578" xr:uid="{00000000-0005-0000-0000-0000DC110000}"/>
    <cellStyle name="1_Thuong mai va Du lich_NGTK-daydu-2014-Laodong" xfId="4579" xr:uid="{00000000-0005-0000-0000-0000DD110000}"/>
    <cellStyle name="1_Thuong mai va Du lich_nien giam tom tat nong nghiep 2013" xfId="4580" xr:uid="{00000000-0005-0000-0000-0000DE110000}"/>
    <cellStyle name="1_Thuong mai va Du lich_Niengiam_Hung_final" xfId="4581" xr:uid="{00000000-0005-0000-0000-0000DF110000}"/>
    <cellStyle name="1_Thuong mai va Du lich_Phan II (In)" xfId="4582" xr:uid="{00000000-0005-0000-0000-0000E0110000}"/>
    <cellStyle name="1_TKQG" xfId="4583" xr:uid="{00000000-0005-0000-0000-0000E1110000}"/>
    <cellStyle name="1_Tong hop 1" xfId="4584" xr:uid="{00000000-0005-0000-0000-0000E2110000}"/>
    <cellStyle name="1_Tong hop 1 2" xfId="4585" xr:uid="{00000000-0005-0000-0000-0000E3110000}"/>
    <cellStyle name="1_Tong hop 1_Book2" xfId="4586" xr:uid="{00000000-0005-0000-0000-0000E4110000}"/>
    <cellStyle name="1_Tong hop 1_NGTK-daydu-2014-Laodong" xfId="4587" xr:uid="{00000000-0005-0000-0000-0000E5110000}"/>
    <cellStyle name="1_Tong hop 1_Niengiam_Hung_final" xfId="4588" xr:uid="{00000000-0005-0000-0000-0000E6110000}"/>
    <cellStyle name="1_Tong hop NGTT" xfId="4589" xr:uid="{00000000-0005-0000-0000-0000E7110000}"/>
    <cellStyle name="1_Tong hop NGTT 2" xfId="4590" xr:uid="{00000000-0005-0000-0000-0000E8110000}"/>
    <cellStyle name="1_Tong hop NGTT_Book2" xfId="4591" xr:uid="{00000000-0005-0000-0000-0000E9110000}"/>
    <cellStyle name="1_Tong hop NGTT_Mau" xfId="4592" xr:uid="{00000000-0005-0000-0000-0000EA110000}"/>
    <cellStyle name="1_Tong hop NGTT_NGTK-daydu-2014-Laodong" xfId="4593" xr:uid="{00000000-0005-0000-0000-0000EB110000}"/>
    <cellStyle name="1_Tong hop NGTT_Niengiam_Hung_final" xfId="4594" xr:uid="{00000000-0005-0000-0000-0000EC110000}"/>
    <cellStyle name="1_Xl0000006" xfId="4595" xr:uid="{00000000-0005-0000-0000-0000ED110000}"/>
    <cellStyle name="1_Xl0000167" xfId="4596" xr:uid="{00000000-0005-0000-0000-0000EE110000}"/>
    <cellStyle name="1_XNK" xfId="4597" xr:uid="{00000000-0005-0000-0000-0000EF110000}"/>
    <cellStyle name="1_XNK (10-6)" xfId="4598" xr:uid="{00000000-0005-0000-0000-0000F0110000}"/>
    <cellStyle name="1_XNK (10-6) 2" xfId="4599" xr:uid="{00000000-0005-0000-0000-0000F1110000}"/>
    <cellStyle name="1_XNK (10-6)_Book2" xfId="4600" xr:uid="{00000000-0005-0000-0000-0000F2110000}"/>
    <cellStyle name="1_XNK (10-6)_NGTK-daydu-2014-Laodong" xfId="4601" xr:uid="{00000000-0005-0000-0000-0000F3110000}"/>
    <cellStyle name="1_XNK (10-6)_Niengiam_Hung_final" xfId="4602" xr:uid="{00000000-0005-0000-0000-0000F4110000}"/>
    <cellStyle name="1_XNK 10" xfId="4603" xr:uid="{00000000-0005-0000-0000-0000F5110000}"/>
    <cellStyle name="1_XNK 11" xfId="4604" xr:uid="{00000000-0005-0000-0000-0000F6110000}"/>
    <cellStyle name="1_XNK 12" xfId="4605" xr:uid="{00000000-0005-0000-0000-0000F7110000}"/>
    <cellStyle name="1_XNK 13" xfId="4606" xr:uid="{00000000-0005-0000-0000-0000F8110000}"/>
    <cellStyle name="1_XNK 14" xfId="4607" xr:uid="{00000000-0005-0000-0000-0000F9110000}"/>
    <cellStyle name="1_XNK 15" xfId="4608" xr:uid="{00000000-0005-0000-0000-0000FA110000}"/>
    <cellStyle name="1_XNK 16" xfId="4609" xr:uid="{00000000-0005-0000-0000-0000FB110000}"/>
    <cellStyle name="1_XNK 17" xfId="4610" xr:uid="{00000000-0005-0000-0000-0000FC110000}"/>
    <cellStyle name="1_XNK 18" xfId="4611" xr:uid="{00000000-0005-0000-0000-0000FD110000}"/>
    <cellStyle name="1_XNK 19" xfId="4612" xr:uid="{00000000-0005-0000-0000-0000FE110000}"/>
    <cellStyle name="1_XNK 2" xfId="4613" xr:uid="{00000000-0005-0000-0000-0000FF110000}"/>
    <cellStyle name="1_XNK 20" xfId="4614" xr:uid="{00000000-0005-0000-0000-000000120000}"/>
    <cellStyle name="1_XNK 21" xfId="4615" xr:uid="{00000000-0005-0000-0000-000001120000}"/>
    <cellStyle name="1_XNK 3" xfId="4616" xr:uid="{00000000-0005-0000-0000-000002120000}"/>
    <cellStyle name="1_XNK 4" xfId="4617" xr:uid="{00000000-0005-0000-0000-000003120000}"/>
    <cellStyle name="1_XNK 5" xfId="4618" xr:uid="{00000000-0005-0000-0000-000004120000}"/>
    <cellStyle name="1_XNK 6" xfId="4619" xr:uid="{00000000-0005-0000-0000-000005120000}"/>
    <cellStyle name="1_XNK 7" xfId="4620" xr:uid="{00000000-0005-0000-0000-000006120000}"/>
    <cellStyle name="1_XNK 8" xfId="4621" xr:uid="{00000000-0005-0000-0000-000007120000}"/>
    <cellStyle name="1_XNK 9" xfId="4622" xr:uid="{00000000-0005-0000-0000-000008120000}"/>
    <cellStyle name="1_XNK_08 Thuong mai Tong muc - Diep" xfId="4623" xr:uid="{00000000-0005-0000-0000-000009120000}"/>
    <cellStyle name="1_XNK_08 Thuong mai Tong muc - Diep_nien giam tom tat nong nghiep 2013" xfId="4624" xr:uid="{00000000-0005-0000-0000-00000A120000}"/>
    <cellStyle name="1_XNK_08 Thuong mai Tong muc - Diep_Phan II (In)" xfId="4625" xr:uid="{00000000-0005-0000-0000-00000B120000}"/>
    <cellStyle name="1_XNK_Bo sung 04 bieu Cong nghiep" xfId="4626" xr:uid="{00000000-0005-0000-0000-00000C120000}"/>
    <cellStyle name="1_XNK_Bo sung 04 bieu Cong nghiep 2" xfId="4627" xr:uid="{00000000-0005-0000-0000-00000D120000}"/>
    <cellStyle name="1_XNK_Bo sung 04 bieu Cong nghiep_Book2" xfId="4628" xr:uid="{00000000-0005-0000-0000-00000E120000}"/>
    <cellStyle name="1_XNK_Bo sung 04 bieu Cong nghiep_Mau" xfId="4629" xr:uid="{00000000-0005-0000-0000-00000F120000}"/>
    <cellStyle name="1_XNK_Bo sung 04 bieu Cong nghiep_NGTK-daydu-2014-Laodong" xfId="4630" xr:uid="{00000000-0005-0000-0000-000010120000}"/>
    <cellStyle name="1_XNK_Bo sung 04 bieu Cong nghiep_Niengiam_Hung_final" xfId="4631" xr:uid="{00000000-0005-0000-0000-000011120000}"/>
    <cellStyle name="1_XNK_Book2" xfId="4632" xr:uid="{00000000-0005-0000-0000-000012120000}"/>
    <cellStyle name="1_XNK_Mau" xfId="4633" xr:uid="{00000000-0005-0000-0000-000013120000}"/>
    <cellStyle name="1_XNK_NGTK-daydu-2014-Laodong" xfId="4634" xr:uid="{00000000-0005-0000-0000-000014120000}"/>
    <cellStyle name="1_XNK_Niengiam_Hung_final" xfId="4635" xr:uid="{00000000-0005-0000-0000-000015120000}"/>
    <cellStyle name="1_XNK-2012" xfId="4636" xr:uid="{00000000-0005-0000-0000-000016120000}"/>
    <cellStyle name="1_XNK-2012_nien giam tom tat nong nghiep 2013" xfId="4637" xr:uid="{00000000-0005-0000-0000-000017120000}"/>
    <cellStyle name="1_XNK-2012_Phan II (In)" xfId="4638" xr:uid="{00000000-0005-0000-0000-000018120000}"/>
    <cellStyle name="1_XNK-Market" xfId="4639" xr:uid="{00000000-0005-0000-0000-000019120000}"/>
    <cellStyle name="¹éºÐÀ²_      " xfId="4640" xr:uid="{00000000-0005-0000-0000-00001A120000}"/>
    <cellStyle name="20% - Accent1 2" xfId="4641" xr:uid="{00000000-0005-0000-0000-00001B120000}"/>
    <cellStyle name="20% - Accent1 3" xfId="4642" xr:uid="{00000000-0005-0000-0000-00001C120000}"/>
    <cellStyle name="20% - Accent2 2" xfId="4643" xr:uid="{00000000-0005-0000-0000-00001D120000}"/>
    <cellStyle name="20% - Accent2 3" xfId="4644" xr:uid="{00000000-0005-0000-0000-00001E120000}"/>
    <cellStyle name="20% - Accent3 2" xfId="4645" xr:uid="{00000000-0005-0000-0000-00001F120000}"/>
    <cellStyle name="20% - Accent3 3" xfId="4646" xr:uid="{00000000-0005-0000-0000-000020120000}"/>
    <cellStyle name="20% - Accent4 2" xfId="4647" xr:uid="{00000000-0005-0000-0000-000021120000}"/>
    <cellStyle name="20% - Accent4 3" xfId="4648" xr:uid="{00000000-0005-0000-0000-000022120000}"/>
    <cellStyle name="20% - Accent5 2" xfId="4649" xr:uid="{00000000-0005-0000-0000-000023120000}"/>
    <cellStyle name="20% - Accent5 3" xfId="4650" xr:uid="{00000000-0005-0000-0000-000024120000}"/>
    <cellStyle name="20% - Accent6 2" xfId="4651" xr:uid="{00000000-0005-0000-0000-000025120000}"/>
    <cellStyle name="20% - Accent6 3" xfId="4652" xr:uid="{00000000-0005-0000-0000-000026120000}"/>
    <cellStyle name="40% - Accent1 2" xfId="4653" xr:uid="{00000000-0005-0000-0000-000027120000}"/>
    <cellStyle name="40% - Accent1 3" xfId="4654" xr:uid="{00000000-0005-0000-0000-000028120000}"/>
    <cellStyle name="40% - Accent2 2" xfId="4655" xr:uid="{00000000-0005-0000-0000-000029120000}"/>
    <cellStyle name="40% - Accent2 3" xfId="4656" xr:uid="{00000000-0005-0000-0000-00002A120000}"/>
    <cellStyle name="40% - Accent3 2" xfId="4657" xr:uid="{00000000-0005-0000-0000-00002B120000}"/>
    <cellStyle name="40% - Accent3 3" xfId="4658" xr:uid="{00000000-0005-0000-0000-00002C120000}"/>
    <cellStyle name="40% - Accent4 2" xfId="4659" xr:uid="{00000000-0005-0000-0000-00002D120000}"/>
    <cellStyle name="40% - Accent4 3" xfId="4660" xr:uid="{00000000-0005-0000-0000-00002E120000}"/>
    <cellStyle name="40% - Accent5 2" xfId="4661" xr:uid="{00000000-0005-0000-0000-00002F120000}"/>
    <cellStyle name="40% - Accent5 3" xfId="4662" xr:uid="{00000000-0005-0000-0000-000030120000}"/>
    <cellStyle name="40% - Accent6 2" xfId="4663" xr:uid="{00000000-0005-0000-0000-000031120000}"/>
    <cellStyle name="40% - Accent6 3" xfId="4664" xr:uid="{00000000-0005-0000-0000-000032120000}"/>
    <cellStyle name="60% - Accent1 2" xfId="4665" xr:uid="{00000000-0005-0000-0000-000033120000}"/>
    <cellStyle name="60% - Accent1 3" xfId="4666" xr:uid="{00000000-0005-0000-0000-000034120000}"/>
    <cellStyle name="60% - Accent2 2" xfId="4667" xr:uid="{00000000-0005-0000-0000-000035120000}"/>
    <cellStyle name="60% - Accent2 3" xfId="4668" xr:uid="{00000000-0005-0000-0000-000036120000}"/>
    <cellStyle name="60% - Accent3 2" xfId="4669" xr:uid="{00000000-0005-0000-0000-000037120000}"/>
    <cellStyle name="60% - Accent3 3" xfId="4670" xr:uid="{00000000-0005-0000-0000-000038120000}"/>
    <cellStyle name="60% - Accent4 2" xfId="4671" xr:uid="{00000000-0005-0000-0000-000039120000}"/>
    <cellStyle name="60% - Accent4 3" xfId="4672" xr:uid="{00000000-0005-0000-0000-00003A120000}"/>
    <cellStyle name="60% - Accent5 2" xfId="4673" xr:uid="{00000000-0005-0000-0000-00003B120000}"/>
    <cellStyle name="60% - Accent5 3" xfId="4674" xr:uid="{00000000-0005-0000-0000-00003C120000}"/>
    <cellStyle name="60% - Accent6 2" xfId="4675" xr:uid="{00000000-0005-0000-0000-00003D120000}"/>
    <cellStyle name="60% - Accent6 3" xfId="4676" xr:uid="{00000000-0005-0000-0000-00003E120000}"/>
    <cellStyle name="Accent1 2" xfId="4677" xr:uid="{00000000-0005-0000-0000-00003F120000}"/>
    <cellStyle name="Accent1 3" xfId="4678" xr:uid="{00000000-0005-0000-0000-000040120000}"/>
    <cellStyle name="Accent2 2" xfId="4679" xr:uid="{00000000-0005-0000-0000-000041120000}"/>
    <cellStyle name="Accent2 3" xfId="4680" xr:uid="{00000000-0005-0000-0000-000042120000}"/>
    <cellStyle name="Accent3 2" xfId="4681" xr:uid="{00000000-0005-0000-0000-000043120000}"/>
    <cellStyle name="Accent3 3" xfId="4682" xr:uid="{00000000-0005-0000-0000-000044120000}"/>
    <cellStyle name="Accent4 2" xfId="4683" xr:uid="{00000000-0005-0000-0000-000045120000}"/>
    <cellStyle name="Accent4 3" xfId="4684" xr:uid="{00000000-0005-0000-0000-000046120000}"/>
    <cellStyle name="Accent5 2" xfId="4685" xr:uid="{00000000-0005-0000-0000-000047120000}"/>
    <cellStyle name="Accent5 3" xfId="4686" xr:uid="{00000000-0005-0000-0000-000048120000}"/>
    <cellStyle name="Accent6 2" xfId="4687" xr:uid="{00000000-0005-0000-0000-000049120000}"/>
    <cellStyle name="Accent6 3" xfId="4688" xr:uid="{00000000-0005-0000-0000-00004A120000}"/>
    <cellStyle name="ÅëÈ­ [0]_      " xfId="4689" xr:uid="{00000000-0005-0000-0000-00004B120000}"/>
    <cellStyle name="ÅëÈ­_      " xfId="4690" xr:uid="{00000000-0005-0000-0000-00004C120000}"/>
    <cellStyle name="AeE­_INQUIRY ¿?¾÷AßAø " xfId="4691" xr:uid="{00000000-0005-0000-0000-00004D120000}"/>
    <cellStyle name="ÄÞ¸¶ [0]_      " xfId="4692" xr:uid="{00000000-0005-0000-0000-00004E120000}"/>
    <cellStyle name="AÞ¸¶ [0]_INQUIRY ¿?¾÷AßAø " xfId="4693" xr:uid="{00000000-0005-0000-0000-00004F120000}"/>
    <cellStyle name="ÄÞ¸¶_      " xfId="4694" xr:uid="{00000000-0005-0000-0000-000050120000}"/>
    <cellStyle name="AÞ¸¶_INQUIRY ¿?¾÷AßAø " xfId="4695" xr:uid="{00000000-0005-0000-0000-000051120000}"/>
    <cellStyle name="AutoFormat Options" xfId="4696" xr:uid="{00000000-0005-0000-0000-000052120000}"/>
    <cellStyle name="Bad 2" xfId="4697" xr:uid="{00000000-0005-0000-0000-000053120000}"/>
    <cellStyle name="Bad 3" xfId="4698" xr:uid="{00000000-0005-0000-0000-000054120000}"/>
    <cellStyle name="C?AØ_¿?¾÷CoE² " xfId="4699" xr:uid="{00000000-0005-0000-0000-000055120000}"/>
    <cellStyle name="Ç¥ÁØ_      " xfId="4700" xr:uid="{00000000-0005-0000-0000-000056120000}"/>
    <cellStyle name="Calculation 2" xfId="4701" xr:uid="{00000000-0005-0000-0000-000057120000}"/>
    <cellStyle name="Calculation 3" xfId="4702" xr:uid="{00000000-0005-0000-0000-000058120000}"/>
    <cellStyle name="category" xfId="4703" xr:uid="{00000000-0005-0000-0000-000059120000}"/>
    <cellStyle name="Cerrency_Sheet2_XANGDAU" xfId="4704" xr:uid="{00000000-0005-0000-0000-00005A120000}"/>
    <cellStyle name="Check Cell 2" xfId="4705" xr:uid="{00000000-0005-0000-0000-00005B120000}"/>
    <cellStyle name="Check Cell 3" xfId="4706" xr:uid="{00000000-0005-0000-0000-00005C120000}"/>
    <cellStyle name="Comma" xfId="5099" builtinId="3"/>
    <cellStyle name="Comma [0] 2" xfId="4707" xr:uid="{00000000-0005-0000-0000-00005E120000}"/>
    <cellStyle name="Comma 10" xfId="4708" xr:uid="{00000000-0005-0000-0000-00005F120000}"/>
    <cellStyle name="Comma 10 2" xfId="4709" xr:uid="{00000000-0005-0000-0000-000060120000}"/>
    <cellStyle name="Comma 10 2 2" xfId="4710" xr:uid="{00000000-0005-0000-0000-000061120000}"/>
    <cellStyle name="Comma 10 3" xfId="4711" xr:uid="{00000000-0005-0000-0000-000062120000}"/>
    <cellStyle name="Comma 10 4" xfId="5104" xr:uid="{00000000-0005-0000-0000-000063120000}"/>
    <cellStyle name="Comma 10_12 MSDC_Thuy Van" xfId="4712" xr:uid="{00000000-0005-0000-0000-000064120000}"/>
    <cellStyle name="Comma 11" xfId="4713" xr:uid="{00000000-0005-0000-0000-000065120000}"/>
    <cellStyle name="Comma 12" xfId="4714" xr:uid="{00000000-0005-0000-0000-000066120000}"/>
    <cellStyle name="Comma 13" xfId="4715" xr:uid="{00000000-0005-0000-0000-000067120000}"/>
    <cellStyle name="Comma 14" xfId="4716" xr:uid="{00000000-0005-0000-0000-000068120000}"/>
    <cellStyle name="Comma 15" xfId="4717" xr:uid="{00000000-0005-0000-0000-000069120000}"/>
    <cellStyle name="Comma 16" xfId="4718" xr:uid="{00000000-0005-0000-0000-00006A120000}"/>
    <cellStyle name="Comma 16 2" xfId="4719" xr:uid="{00000000-0005-0000-0000-00006B120000}"/>
    <cellStyle name="Comma 16 6" xfId="4720" xr:uid="{00000000-0005-0000-0000-00006C120000}"/>
    <cellStyle name="Comma 16 6 2" xfId="4721" xr:uid="{00000000-0005-0000-0000-00006D120000}"/>
    <cellStyle name="Comma 17" xfId="4722" xr:uid="{00000000-0005-0000-0000-00006E120000}"/>
    <cellStyle name="Comma 17 2" xfId="4723" xr:uid="{00000000-0005-0000-0000-00006F120000}"/>
    <cellStyle name="Comma 18" xfId="4724" xr:uid="{00000000-0005-0000-0000-000070120000}"/>
    <cellStyle name="Comma 18 2" xfId="4725" xr:uid="{00000000-0005-0000-0000-000071120000}"/>
    <cellStyle name="Comma 19" xfId="4726" xr:uid="{00000000-0005-0000-0000-000072120000}"/>
    <cellStyle name="Comma 19 2" xfId="4727" xr:uid="{00000000-0005-0000-0000-000073120000}"/>
    <cellStyle name="Comma 2" xfId="4728" xr:uid="{00000000-0005-0000-0000-000074120000}"/>
    <cellStyle name="Comma 2 2" xfId="4729" xr:uid="{00000000-0005-0000-0000-000075120000}"/>
    <cellStyle name="Comma 2 2 2" xfId="4730" xr:uid="{00000000-0005-0000-0000-000076120000}"/>
    <cellStyle name="Comma 2 3" xfId="4731" xr:uid="{00000000-0005-0000-0000-000077120000}"/>
    <cellStyle name="Comma 2 3 2" xfId="4732" xr:uid="{00000000-0005-0000-0000-000078120000}"/>
    <cellStyle name="Comma 2 3 2 2" xfId="4733" xr:uid="{00000000-0005-0000-0000-000079120000}"/>
    <cellStyle name="Comma 2 4" xfId="4734" xr:uid="{00000000-0005-0000-0000-00007A120000}"/>
    <cellStyle name="Comma 2_12 MSDC_Thuy Van" xfId="4735" xr:uid="{00000000-0005-0000-0000-00007B120000}"/>
    <cellStyle name="Comma 20" xfId="4736" xr:uid="{00000000-0005-0000-0000-00007C120000}"/>
    <cellStyle name="Comma 20 2" xfId="4737" xr:uid="{00000000-0005-0000-0000-00007D120000}"/>
    <cellStyle name="Comma 21" xfId="4738" xr:uid="{00000000-0005-0000-0000-00007E120000}"/>
    <cellStyle name="Comma 21 2" xfId="4739" xr:uid="{00000000-0005-0000-0000-00007F120000}"/>
    <cellStyle name="Comma 22" xfId="4740" xr:uid="{00000000-0005-0000-0000-000080120000}"/>
    <cellStyle name="Comma 22 2" xfId="4741" xr:uid="{00000000-0005-0000-0000-000081120000}"/>
    <cellStyle name="Comma 23" xfId="4742" xr:uid="{00000000-0005-0000-0000-000082120000}"/>
    <cellStyle name="Comma 23 2" xfId="4743" xr:uid="{00000000-0005-0000-0000-000083120000}"/>
    <cellStyle name="Comma 24" xfId="4744" xr:uid="{00000000-0005-0000-0000-000084120000}"/>
    <cellStyle name="Comma 24 2" xfId="4745" xr:uid="{00000000-0005-0000-0000-000085120000}"/>
    <cellStyle name="Comma 25" xfId="4746" xr:uid="{00000000-0005-0000-0000-000086120000}"/>
    <cellStyle name="Comma 3" xfId="4747" xr:uid="{00000000-0005-0000-0000-000087120000}"/>
    <cellStyle name="Comma 3 2" xfId="4748" xr:uid="{00000000-0005-0000-0000-000088120000}"/>
    <cellStyle name="Comma 3 3" xfId="4749" xr:uid="{00000000-0005-0000-0000-000089120000}"/>
    <cellStyle name="Comma 3_12 MSDC_Thuy Van" xfId="4750" xr:uid="{00000000-0005-0000-0000-00008A120000}"/>
    <cellStyle name="Comma 4" xfId="4751" xr:uid="{00000000-0005-0000-0000-00008B120000}"/>
    <cellStyle name="Comma 4 2" xfId="4752" xr:uid="{00000000-0005-0000-0000-00008C120000}"/>
    <cellStyle name="Comma 5" xfId="4753" xr:uid="{00000000-0005-0000-0000-00008D120000}"/>
    <cellStyle name="Comma 5 2" xfId="4754" xr:uid="{00000000-0005-0000-0000-00008E120000}"/>
    <cellStyle name="Comma 6" xfId="4755" xr:uid="{00000000-0005-0000-0000-00008F120000}"/>
    <cellStyle name="Comma 6 2" xfId="4756" xr:uid="{00000000-0005-0000-0000-000090120000}"/>
    <cellStyle name="Comma 7" xfId="4757" xr:uid="{00000000-0005-0000-0000-000091120000}"/>
    <cellStyle name="Comma 7 2" xfId="4758" xr:uid="{00000000-0005-0000-0000-000092120000}"/>
    <cellStyle name="Comma 8" xfId="4759" xr:uid="{00000000-0005-0000-0000-000093120000}"/>
    <cellStyle name="Comma 8 2" xfId="4760" xr:uid="{00000000-0005-0000-0000-000094120000}"/>
    <cellStyle name="Comma 9" xfId="4761" xr:uid="{00000000-0005-0000-0000-000095120000}"/>
    <cellStyle name="Comma 9 2" xfId="4762" xr:uid="{00000000-0005-0000-0000-000096120000}"/>
    <cellStyle name="comma zerodec" xfId="4763" xr:uid="{00000000-0005-0000-0000-000097120000}"/>
    <cellStyle name="comma zerodec 2" xfId="4764" xr:uid="{00000000-0005-0000-0000-000098120000}"/>
    <cellStyle name="comma zerodec_11(1).DAOTAO 2012(ok)" xfId="4765" xr:uid="{00000000-0005-0000-0000-000099120000}"/>
    <cellStyle name="Comma0" xfId="4766" xr:uid="{00000000-0005-0000-0000-00009A120000}"/>
    <cellStyle name="Comma0 2" xfId="4767" xr:uid="{00000000-0005-0000-0000-00009B120000}"/>
    <cellStyle name="cong" xfId="4768" xr:uid="{00000000-0005-0000-0000-00009C120000}"/>
    <cellStyle name="Currency 2" xfId="4769" xr:uid="{00000000-0005-0000-0000-00009D120000}"/>
    <cellStyle name="Currency0" xfId="4770" xr:uid="{00000000-0005-0000-0000-00009E120000}"/>
    <cellStyle name="Currency0 2" xfId="4771" xr:uid="{00000000-0005-0000-0000-00009F120000}"/>
    <cellStyle name="Currency1" xfId="4772" xr:uid="{00000000-0005-0000-0000-0000A0120000}"/>
    <cellStyle name="Currency1 2" xfId="4773" xr:uid="{00000000-0005-0000-0000-0000A1120000}"/>
    <cellStyle name="Date" xfId="4774" xr:uid="{00000000-0005-0000-0000-0000A2120000}"/>
    <cellStyle name="Date 2" xfId="4775" xr:uid="{00000000-0005-0000-0000-0000A3120000}"/>
    <cellStyle name="DAUDE" xfId="4776" xr:uid="{00000000-0005-0000-0000-0000A4120000}"/>
    <cellStyle name="Dollar (zero dec)" xfId="4777" xr:uid="{00000000-0005-0000-0000-0000A5120000}"/>
    <cellStyle name="Dollar (zero dec) 2" xfId="4778" xr:uid="{00000000-0005-0000-0000-0000A6120000}"/>
    <cellStyle name="Dollar (zero dec)_12 MSDC_Thuy Van" xfId="4779" xr:uid="{00000000-0005-0000-0000-0000A7120000}"/>
    <cellStyle name="Explanatory Text 2" xfId="4780" xr:uid="{00000000-0005-0000-0000-0000A8120000}"/>
    <cellStyle name="Explanatory Text 3" xfId="4781" xr:uid="{00000000-0005-0000-0000-0000A9120000}"/>
    <cellStyle name="Fixed" xfId="4782" xr:uid="{00000000-0005-0000-0000-0000AA120000}"/>
    <cellStyle name="Fixed 2" xfId="4783" xr:uid="{00000000-0005-0000-0000-0000AB120000}"/>
    <cellStyle name="gia" xfId="4784" xr:uid="{00000000-0005-0000-0000-0000AC120000}"/>
    <cellStyle name="Good 2" xfId="4785" xr:uid="{00000000-0005-0000-0000-0000AD120000}"/>
    <cellStyle name="Good 3" xfId="4786" xr:uid="{00000000-0005-0000-0000-0000AE120000}"/>
    <cellStyle name="Grey" xfId="4787" xr:uid="{00000000-0005-0000-0000-0000AF120000}"/>
    <cellStyle name="Grey 2" xfId="4788" xr:uid="{00000000-0005-0000-0000-0000B0120000}"/>
    <cellStyle name="Grey_11(1).DAOTAO 2012(ok)" xfId="4789" xr:uid="{00000000-0005-0000-0000-0000B1120000}"/>
    <cellStyle name="HEADER" xfId="4790" xr:uid="{00000000-0005-0000-0000-0000B2120000}"/>
    <cellStyle name="Header1" xfId="4791" xr:uid="{00000000-0005-0000-0000-0000B3120000}"/>
    <cellStyle name="Header2" xfId="4792" xr:uid="{00000000-0005-0000-0000-0000B4120000}"/>
    <cellStyle name="Heading 1 2" xfId="4793" xr:uid="{00000000-0005-0000-0000-0000B5120000}"/>
    <cellStyle name="Heading 1 3" xfId="4794" xr:uid="{00000000-0005-0000-0000-0000B6120000}"/>
    <cellStyle name="Heading 2 2" xfId="4795" xr:uid="{00000000-0005-0000-0000-0000B7120000}"/>
    <cellStyle name="Heading 2 3" xfId="4796" xr:uid="{00000000-0005-0000-0000-0000B8120000}"/>
    <cellStyle name="Heading 3 2" xfId="4797" xr:uid="{00000000-0005-0000-0000-0000B9120000}"/>
    <cellStyle name="Heading 3 3" xfId="4798" xr:uid="{00000000-0005-0000-0000-0000BA120000}"/>
    <cellStyle name="Heading 4 2" xfId="4799" xr:uid="{00000000-0005-0000-0000-0000BB120000}"/>
    <cellStyle name="Heading 4 3" xfId="4800" xr:uid="{00000000-0005-0000-0000-0000BC120000}"/>
    <cellStyle name="HEADING1" xfId="4801" xr:uid="{00000000-0005-0000-0000-0000BD120000}"/>
    <cellStyle name="HEADING1 2" xfId="4802" xr:uid="{00000000-0005-0000-0000-0000BE120000}"/>
    <cellStyle name="HEADING1_11(1).DAOTAO 2012(ok)" xfId="4803" xr:uid="{00000000-0005-0000-0000-0000BF120000}"/>
    <cellStyle name="HEADING2" xfId="4804" xr:uid="{00000000-0005-0000-0000-0000C0120000}"/>
    <cellStyle name="HEADING2 2" xfId="4805" xr:uid="{00000000-0005-0000-0000-0000C1120000}"/>
    <cellStyle name="HEADING2_11(1).DAOTAO 2012(ok)" xfId="4806" xr:uid="{00000000-0005-0000-0000-0000C2120000}"/>
    <cellStyle name="Hyperlink 2" xfId="4807" xr:uid="{00000000-0005-0000-0000-0000C3120000}"/>
    <cellStyle name="Input [yellow]" xfId="4808" xr:uid="{00000000-0005-0000-0000-0000C4120000}"/>
    <cellStyle name="Input [yellow] 2" xfId="4809" xr:uid="{00000000-0005-0000-0000-0000C5120000}"/>
    <cellStyle name="Input [yellow]_11(1).DAOTAO 2012(ok)" xfId="4810" xr:uid="{00000000-0005-0000-0000-0000C6120000}"/>
    <cellStyle name="Input 2" xfId="4811" xr:uid="{00000000-0005-0000-0000-0000C7120000}"/>
    <cellStyle name="Input 3" xfId="4812" xr:uid="{00000000-0005-0000-0000-0000C8120000}"/>
    <cellStyle name="Input 4" xfId="4813" xr:uid="{00000000-0005-0000-0000-0000C9120000}"/>
    <cellStyle name="Input 5" xfId="4814" xr:uid="{00000000-0005-0000-0000-0000CA120000}"/>
    <cellStyle name="Input 6" xfId="4815" xr:uid="{00000000-0005-0000-0000-0000CB120000}"/>
    <cellStyle name="Input 7" xfId="4816" xr:uid="{00000000-0005-0000-0000-0000CC120000}"/>
    <cellStyle name="Input 8" xfId="4817" xr:uid="{00000000-0005-0000-0000-0000CD120000}"/>
    <cellStyle name="Linked Cell 2" xfId="4818" xr:uid="{00000000-0005-0000-0000-0000CE120000}"/>
    <cellStyle name="Linked Cell 3" xfId="4819" xr:uid="{00000000-0005-0000-0000-0000CF120000}"/>
    <cellStyle name="Model" xfId="4820" xr:uid="{00000000-0005-0000-0000-0000D0120000}"/>
    <cellStyle name="Monétaire [0]_TARIFFS DB" xfId="4821" xr:uid="{00000000-0005-0000-0000-0000D1120000}"/>
    <cellStyle name="Monétaire_TARIFFS DB" xfId="4822" xr:uid="{00000000-0005-0000-0000-0000D2120000}"/>
    <cellStyle name="n" xfId="4823" xr:uid="{00000000-0005-0000-0000-0000D3120000}"/>
    <cellStyle name="Neutral 2" xfId="4824" xr:uid="{00000000-0005-0000-0000-0000D4120000}"/>
    <cellStyle name="Neutral 3" xfId="4825" xr:uid="{00000000-0005-0000-0000-0000D5120000}"/>
    <cellStyle name="New Times Roman" xfId="4826" xr:uid="{00000000-0005-0000-0000-0000D6120000}"/>
    <cellStyle name="New Times Roman 2" xfId="4827" xr:uid="{00000000-0005-0000-0000-0000D7120000}"/>
    <cellStyle name="New Times Roman_11(1).DAOTAO 2012(ok)" xfId="4828" xr:uid="{00000000-0005-0000-0000-0000D8120000}"/>
    <cellStyle name="No" xfId="4829" xr:uid="{00000000-0005-0000-0000-0000D9120000}"/>
    <cellStyle name="No 2" xfId="4830" xr:uid="{00000000-0005-0000-0000-0000DA120000}"/>
    <cellStyle name="no dec" xfId="4831" xr:uid="{00000000-0005-0000-0000-0000DB120000}"/>
    <cellStyle name="no dec 2" xfId="4832" xr:uid="{00000000-0005-0000-0000-0000DC120000}"/>
    <cellStyle name="no dec_11(1).DAOTAO 2012(ok)" xfId="4833" xr:uid="{00000000-0005-0000-0000-0000DD120000}"/>
    <cellStyle name="No_01 Don vi HC" xfId="4834" xr:uid="{00000000-0005-0000-0000-0000DE120000}"/>
    <cellStyle name="Normal" xfId="0" builtinId="0"/>
    <cellStyle name="Normal - Style1" xfId="4835" xr:uid="{00000000-0005-0000-0000-0000E0120000}"/>
    <cellStyle name="Normal - Style1 2" xfId="4836" xr:uid="{00000000-0005-0000-0000-0000E1120000}"/>
    <cellStyle name="Normal - Style1 3" xfId="5102" xr:uid="{00000000-0005-0000-0000-0000E2120000}"/>
    <cellStyle name="Normal - Style1_01 Don vi HC" xfId="4837" xr:uid="{00000000-0005-0000-0000-0000E3120000}"/>
    <cellStyle name="Normal - Style1_01 Don vi HC 2" xfId="3" xr:uid="{00000000-0005-0000-0000-0000E4120000}"/>
    <cellStyle name="Normal 10" xfId="4838" xr:uid="{00000000-0005-0000-0000-0000E5120000}"/>
    <cellStyle name="Normal 10 2" xfId="4839" xr:uid="{00000000-0005-0000-0000-0000E6120000}"/>
    <cellStyle name="Normal 100" xfId="4840" xr:uid="{00000000-0005-0000-0000-0000E7120000}"/>
    <cellStyle name="Normal 101" xfId="4841" xr:uid="{00000000-0005-0000-0000-0000E8120000}"/>
    <cellStyle name="Normal 102" xfId="4842" xr:uid="{00000000-0005-0000-0000-0000E9120000}"/>
    <cellStyle name="Normal 103" xfId="4843" xr:uid="{00000000-0005-0000-0000-0000EA120000}"/>
    <cellStyle name="Normal 104" xfId="4844" xr:uid="{00000000-0005-0000-0000-0000EB120000}"/>
    <cellStyle name="Normal 105" xfId="4845" xr:uid="{00000000-0005-0000-0000-0000EC120000}"/>
    <cellStyle name="Normal 106" xfId="4846" xr:uid="{00000000-0005-0000-0000-0000ED120000}"/>
    <cellStyle name="Normal 107" xfId="4847" xr:uid="{00000000-0005-0000-0000-0000EE120000}"/>
    <cellStyle name="Normal 108" xfId="4848" xr:uid="{00000000-0005-0000-0000-0000EF120000}"/>
    <cellStyle name="Normal 109" xfId="4849" xr:uid="{00000000-0005-0000-0000-0000F0120000}"/>
    <cellStyle name="Normal 11" xfId="4850" xr:uid="{00000000-0005-0000-0000-0000F1120000}"/>
    <cellStyle name="Normal 11 2" xfId="4851" xr:uid="{00000000-0005-0000-0000-0000F2120000}"/>
    <cellStyle name="Normal 11 3" xfId="4852" xr:uid="{00000000-0005-0000-0000-0000F3120000}"/>
    <cellStyle name="Normal 11_12 MSDC_Thuy Van" xfId="4853" xr:uid="{00000000-0005-0000-0000-0000F4120000}"/>
    <cellStyle name="Normal 110" xfId="4854" xr:uid="{00000000-0005-0000-0000-0000F5120000}"/>
    <cellStyle name="Normal 111" xfId="4855" xr:uid="{00000000-0005-0000-0000-0000F6120000}"/>
    <cellStyle name="Normal 112" xfId="4856" xr:uid="{00000000-0005-0000-0000-0000F7120000}"/>
    <cellStyle name="Normal 113" xfId="4857" xr:uid="{00000000-0005-0000-0000-0000F8120000}"/>
    <cellStyle name="Normal 114" xfId="4858" xr:uid="{00000000-0005-0000-0000-0000F9120000}"/>
    <cellStyle name="Normal 115" xfId="4859" xr:uid="{00000000-0005-0000-0000-0000FA120000}"/>
    <cellStyle name="Normal 116" xfId="4860" xr:uid="{00000000-0005-0000-0000-0000FB120000}"/>
    <cellStyle name="Normal 117" xfId="4861" xr:uid="{00000000-0005-0000-0000-0000FC120000}"/>
    <cellStyle name="Normal 118" xfId="4862" xr:uid="{00000000-0005-0000-0000-0000FD120000}"/>
    <cellStyle name="Normal 119" xfId="4863" xr:uid="{00000000-0005-0000-0000-0000FE120000}"/>
    <cellStyle name="Normal 12" xfId="4864" xr:uid="{00000000-0005-0000-0000-0000FF120000}"/>
    <cellStyle name="Normal 12 2" xfId="4865" xr:uid="{00000000-0005-0000-0000-000000130000}"/>
    <cellStyle name="Normal 12 3" xfId="4866" xr:uid="{00000000-0005-0000-0000-000001130000}"/>
    <cellStyle name="Normal 12 4" xfId="4867" xr:uid="{00000000-0005-0000-0000-000002130000}"/>
    <cellStyle name="Normal 12_TKQG" xfId="4868" xr:uid="{00000000-0005-0000-0000-000003130000}"/>
    <cellStyle name="Normal 120" xfId="4869" xr:uid="{00000000-0005-0000-0000-000004130000}"/>
    <cellStyle name="Normal 121" xfId="4870" xr:uid="{00000000-0005-0000-0000-000005130000}"/>
    <cellStyle name="Normal 122" xfId="4871" xr:uid="{00000000-0005-0000-0000-000006130000}"/>
    <cellStyle name="Normal 123" xfId="4872" xr:uid="{00000000-0005-0000-0000-000007130000}"/>
    <cellStyle name="Normal 124" xfId="4873" xr:uid="{00000000-0005-0000-0000-000008130000}"/>
    <cellStyle name="Normal 125" xfId="4874" xr:uid="{00000000-0005-0000-0000-000009130000}"/>
    <cellStyle name="Normal 126" xfId="4875" xr:uid="{00000000-0005-0000-0000-00000A130000}"/>
    <cellStyle name="Normal 127" xfId="4876" xr:uid="{00000000-0005-0000-0000-00000B130000}"/>
    <cellStyle name="Normal 128" xfId="4877" xr:uid="{00000000-0005-0000-0000-00000C130000}"/>
    <cellStyle name="Normal 129" xfId="4878" xr:uid="{00000000-0005-0000-0000-00000D130000}"/>
    <cellStyle name="Normal 13" xfId="4879" xr:uid="{00000000-0005-0000-0000-00000E130000}"/>
    <cellStyle name="Normal 13 2" xfId="4880" xr:uid="{00000000-0005-0000-0000-00000F130000}"/>
    <cellStyle name="Normal 13 2 2" xfId="4881" xr:uid="{00000000-0005-0000-0000-000010130000}"/>
    <cellStyle name="Normal 13 2 3" xfId="4882" xr:uid="{00000000-0005-0000-0000-000011130000}"/>
    <cellStyle name="Normal 13 3" xfId="4883" xr:uid="{00000000-0005-0000-0000-000012130000}"/>
    <cellStyle name="Normal 130" xfId="4884" xr:uid="{00000000-0005-0000-0000-000013130000}"/>
    <cellStyle name="Normal 131" xfId="4885" xr:uid="{00000000-0005-0000-0000-000014130000}"/>
    <cellStyle name="Normal 132" xfId="4886" xr:uid="{00000000-0005-0000-0000-000015130000}"/>
    <cellStyle name="Normal 133" xfId="4887" xr:uid="{00000000-0005-0000-0000-000016130000}"/>
    <cellStyle name="Normal 134" xfId="4888" xr:uid="{00000000-0005-0000-0000-000017130000}"/>
    <cellStyle name="Normal 135" xfId="4889" xr:uid="{00000000-0005-0000-0000-000018130000}"/>
    <cellStyle name="Normal 136" xfId="4890" xr:uid="{00000000-0005-0000-0000-000019130000}"/>
    <cellStyle name="Normal 137" xfId="4891" xr:uid="{00000000-0005-0000-0000-00001A130000}"/>
    <cellStyle name="Normal 138" xfId="4892" xr:uid="{00000000-0005-0000-0000-00001B130000}"/>
    <cellStyle name="Normal 139" xfId="4893" xr:uid="{00000000-0005-0000-0000-00001C130000}"/>
    <cellStyle name="Normal 14" xfId="4894" xr:uid="{00000000-0005-0000-0000-00001D130000}"/>
    <cellStyle name="Normal 140" xfId="4895" xr:uid="{00000000-0005-0000-0000-00001E130000}"/>
    <cellStyle name="Normal 141" xfId="4896" xr:uid="{00000000-0005-0000-0000-00001F130000}"/>
    <cellStyle name="Normal 142" xfId="4897" xr:uid="{00000000-0005-0000-0000-000020130000}"/>
    <cellStyle name="Normal 143" xfId="4898" xr:uid="{00000000-0005-0000-0000-000021130000}"/>
    <cellStyle name="Normal 144" xfId="4899" xr:uid="{00000000-0005-0000-0000-000022130000}"/>
    <cellStyle name="Normal 145" xfId="4900" xr:uid="{00000000-0005-0000-0000-000023130000}"/>
    <cellStyle name="Normal 146" xfId="4901" xr:uid="{00000000-0005-0000-0000-000024130000}"/>
    <cellStyle name="Normal 147" xfId="4902" xr:uid="{00000000-0005-0000-0000-000025130000}"/>
    <cellStyle name="Normal 148" xfId="4903" xr:uid="{00000000-0005-0000-0000-000026130000}"/>
    <cellStyle name="Normal 149" xfId="4904" xr:uid="{00000000-0005-0000-0000-000027130000}"/>
    <cellStyle name="Normal 15" xfId="4905" xr:uid="{00000000-0005-0000-0000-000028130000}"/>
    <cellStyle name="Normal 150" xfId="4906" xr:uid="{00000000-0005-0000-0000-000029130000}"/>
    <cellStyle name="Normal 151" xfId="4907" xr:uid="{00000000-0005-0000-0000-00002A130000}"/>
    <cellStyle name="Normal 152" xfId="4908" xr:uid="{00000000-0005-0000-0000-00002B130000}"/>
    <cellStyle name="Normal 152 2" xfId="4909" xr:uid="{00000000-0005-0000-0000-00002C130000}"/>
    <cellStyle name="Normal 153" xfId="4910" xr:uid="{00000000-0005-0000-0000-00002D130000}"/>
    <cellStyle name="Normal 153 2" xfId="4911" xr:uid="{00000000-0005-0000-0000-00002E130000}"/>
    <cellStyle name="Normal 153 2 2" xfId="4912" xr:uid="{00000000-0005-0000-0000-00002F130000}"/>
    <cellStyle name="Normal 154" xfId="4913" xr:uid="{00000000-0005-0000-0000-000030130000}"/>
    <cellStyle name="Normal 154 2" xfId="4914" xr:uid="{00000000-0005-0000-0000-000031130000}"/>
    <cellStyle name="Normal 155" xfId="4915" xr:uid="{00000000-0005-0000-0000-000032130000}"/>
    <cellStyle name="Normal 156" xfId="4916" xr:uid="{00000000-0005-0000-0000-000033130000}"/>
    <cellStyle name="Normal 16" xfId="4917" xr:uid="{00000000-0005-0000-0000-000034130000}"/>
    <cellStyle name="Normal 17" xfId="4918" xr:uid="{00000000-0005-0000-0000-000035130000}"/>
    <cellStyle name="Normal 18" xfId="4919" xr:uid="{00000000-0005-0000-0000-000036130000}"/>
    <cellStyle name="Normal 19" xfId="4920" xr:uid="{00000000-0005-0000-0000-000037130000}"/>
    <cellStyle name="Normal 2" xfId="4921" xr:uid="{00000000-0005-0000-0000-000038130000}"/>
    <cellStyle name="Normal 2 2" xfId="4922" xr:uid="{00000000-0005-0000-0000-000039130000}"/>
    <cellStyle name="Normal 2 2 2" xfId="4923" xr:uid="{00000000-0005-0000-0000-00003A130000}"/>
    <cellStyle name="Normal 2 3" xfId="4924" xr:uid="{00000000-0005-0000-0000-00003B130000}"/>
    <cellStyle name="Normal 2 4" xfId="4925" xr:uid="{00000000-0005-0000-0000-00003C130000}"/>
    <cellStyle name="Normal 2 4 2" xfId="4926" xr:uid="{00000000-0005-0000-0000-00003D130000}"/>
    <cellStyle name="Normal 2 5" xfId="4927" xr:uid="{00000000-0005-0000-0000-00003E130000}"/>
    <cellStyle name="Normal 2 5 2" xfId="5103" xr:uid="{00000000-0005-0000-0000-00003F130000}"/>
    <cellStyle name="Normal 2 6" xfId="4928" xr:uid="{00000000-0005-0000-0000-000040130000}"/>
    <cellStyle name="Normal 2_06 NGTT LN,TS 2013 co so" xfId="4929" xr:uid="{00000000-0005-0000-0000-000041130000}"/>
    <cellStyle name="Normal 20" xfId="4930" xr:uid="{00000000-0005-0000-0000-000042130000}"/>
    <cellStyle name="Normal 21" xfId="4931" xr:uid="{00000000-0005-0000-0000-000043130000}"/>
    <cellStyle name="Normal 22" xfId="4932" xr:uid="{00000000-0005-0000-0000-000044130000}"/>
    <cellStyle name="Normal 23" xfId="4933" xr:uid="{00000000-0005-0000-0000-000045130000}"/>
    <cellStyle name="Normal 24" xfId="4934" xr:uid="{00000000-0005-0000-0000-000046130000}"/>
    <cellStyle name="Normal 25" xfId="4935" xr:uid="{00000000-0005-0000-0000-000047130000}"/>
    <cellStyle name="Normal 26" xfId="4936" xr:uid="{00000000-0005-0000-0000-000048130000}"/>
    <cellStyle name="Normal 27" xfId="4937" xr:uid="{00000000-0005-0000-0000-000049130000}"/>
    <cellStyle name="Normal 28" xfId="4938" xr:uid="{00000000-0005-0000-0000-00004A130000}"/>
    <cellStyle name="Normal 29" xfId="4939" xr:uid="{00000000-0005-0000-0000-00004B130000}"/>
    <cellStyle name="Normal 3" xfId="4940" xr:uid="{00000000-0005-0000-0000-00004C130000}"/>
    <cellStyle name="Normal 3 2" xfId="4941" xr:uid="{00000000-0005-0000-0000-00004D130000}"/>
    <cellStyle name="Normal 3 2 2" xfId="4942" xr:uid="{00000000-0005-0000-0000-00004E130000}"/>
    <cellStyle name="Normal 3 2 3" xfId="4943" xr:uid="{00000000-0005-0000-0000-00004F130000}"/>
    <cellStyle name="Normal 3 2_06 NGTT LN,TS 2013 co so" xfId="4944" xr:uid="{00000000-0005-0000-0000-000050130000}"/>
    <cellStyle name="Normal 3 3" xfId="4945" xr:uid="{00000000-0005-0000-0000-000051130000}"/>
    <cellStyle name="Normal 3 4" xfId="4946" xr:uid="{00000000-0005-0000-0000-000052130000}"/>
    <cellStyle name="Normal 3_01 Don vi HC" xfId="4947" xr:uid="{00000000-0005-0000-0000-000053130000}"/>
    <cellStyle name="Normal 30" xfId="4948" xr:uid="{00000000-0005-0000-0000-000054130000}"/>
    <cellStyle name="Normal 31" xfId="4949" xr:uid="{00000000-0005-0000-0000-000055130000}"/>
    <cellStyle name="Normal 32" xfId="4950" xr:uid="{00000000-0005-0000-0000-000056130000}"/>
    <cellStyle name="Normal 33" xfId="4951" xr:uid="{00000000-0005-0000-0000-000057130000}"/>
    <cellStyle name="Normal 34" xfId="4952" xr:uid="{00000000-0005-0000-0000-000058130000}"/>
    <cellStyle name="Normal 35" xfId="4953" xr:uid="{00000000-0005-0000-0000-000059130000}"/>
    <cellStyle name="Normal 36" xfId="4954" xr:uid="{00000000-0005-0000-0000-00005A130000}"/>
    <cellStyle name="Normal 37" xfId="4955" xr:uid="{00000000-0005-0000-0000-00005B130000}"/>
    <cellStyle name="Normal 38" xfId="4956" xr:uid="{00000000-0005-0000-0000-00005C130000}"/>
    <cellStyle name="Normal 39" xfId="4957" xr:uid="{00000000-0005-0000-0000-00005D130000}"/>
    <cellStyle name="Normal 4" xfId="4958" xr:uid="{00000000-0005-0000-0000-00005E130000}"/>
    <cellStyle name="Normal 4 2" xfId="4959" xr:uid="{00000000-0005-0000-0000-00005F130000}"/>
    <cellStyle name="Normal 4 2 2" xfId="4960" xr:uid="{00000000-0005-0000-0000-000060130000}"/>
    <cellStyle name="Normal 4 3" xfId="4961" xr:uid="{00000000-0005-0000-0000-000061130000}"/>
    <cellStyle name="Normal 4_07 NGTT CN 2012" xfId="4962" xr:uid="{00000000-0005-0000-0000-000062130000}"/>
    <cellStyle name="Normal 40" xfId="4963" xr:uid="{00000000-0005-0000-0000-000063130000}"/>
    <cellStyle name="Normal 41" xfId="4964" xr:uid="{00000000-0005-0000-0000-000064130000}"/>
    <cellStyle name="Normal 42" xfId="4965" xr:uid="{00000000-0005-0000-0000-000065130000}"/>
    <cellStyle name="Normal 43" xfId="4966" xr:uid="{00000000-0005-0000-0000-000066130000}"/>
    <cellStyle name="Normal 44" xfId="4967" xr:uid="{00000000-0005-0000-0000-000067130000}"/>
    <cellStyle name="Normal 45" xfId="4968" xr:uid="{00000000-0005-0000-0000-000068130000}"/>
    <cellStyle name="Normal 46" xfId="4969" xr:uid="{00000000-0005-0000-0000-000069130000}"/>
    <cellStyle name="Normal 47" xfId="4970" xr:uid="{00000000-0005-0000-0000-00006A130000}"/>
    <cellStyle name="Normal 48" xfId="4971" xr:uid="{00000000-0005-0000-0000-00006B130000}"/>
    <cellStyle name="Normal 49" xfId="4972" xr:uid="{00000000-0005-0000-0000-00006C130000}"/>
    <cellStyle name="Normal 5" xfId="4973" xr:uid="{00000000-0005-0000-0000-00006D130000}"/>
    <cellStyle name="Normal 5 2" xfId="4974" xr:uid="{00000000-0005-0000-0000-00006E130000}"/>
    <cellStyle name="Normal 5_Nien giam LNTS 2012 (ok)" xfId="4975" xr:uid="{00000000-0005-0000-0000-00006F130000}"/>
    <cellStyle name="Normal 50" xfId="4976" xr:uid="{00000000-0005-0000-0000-000070130000}"/>
    <cellStyle name="Normal 51" xfId="4977" xr:uid="{00000000-0005-0000-0000-000071130000}"/>
    <cellStyle name="Normal 52" xfId="4978" xr:uid="{00000000-0005-0000-0000-000072130000}"/>
    <cellStyle name="Normal 53" xfId="4979" xr:uid="{00000000-0005-0000-0000-000073130000}"/>
    <cellStyle name="Normal 54" xfId="4980" xr:uid="{00000000-0005-0000-0000-000074130000}"/>
    <cellStyle name="Normal 55" xfId="4981" xr:uid="{00000000-0005-0000-0000-000075130000}"/>
    <cellStyle name="Normal 56" xfId="4982" xr:uid="{00000000-0005-0000-0000-000076130000}"/>
    <cellStyle name="Normal 57" xfId="4983" xr:uid="{00000000-0005-0000-0000-000077130000}"/>
    <cellStyle name="Normal 58" xfId="4984" xr:uid="{00000000-0005-0000-0000-000078130000}"/>
    <cellStyle name="Normal 59" xfId="4985" xr:uid="{00000000-0005-0000-0000-000079130000}"/>
    <cellStyle name="Normal 6" xfId="4986" xr:uid="{00000000-0005-0000-0000-00007A130000}"/>
    <cellStyle name="Normal 6 2" xfId="4987" xr:uid="{00000000-0005-0000-0000-00007B130000}"/>
    <cellStyle name="Normal 6_Nien giam LNTS 2012 (ok)" xfId="4988" xr:uid="{00000000-0005-0000-0000-00007C130000}"/>
    <cellStyle name="Normal 60" xfId="4989" xr:uid="{00000000-0005-0000-0000-00007D130000}"/>
    <cellStyle name="Normal 61" xfId="4990" xr:uid="{00000000-0005-0000-0000-00007E130000}"/>
    <cellStyle name="Normal 62" xfId="4991" xr:uid="{00000000-0005-0000-0000-00007F130000}"/>
    <cellStyle name="Normal 63" xfId="4992" xr:uid="{00000000-0005-0000-0000-000080130000}"/>
    <cellStyle name="Normal 64" xfId="4993" xr:uid="{00000000-0005-0000-0000-000081130000}"/>
    <cellStyle name="Normal 65" xfId="4994" xr:uid="{00000000-0005-0000-0000-000082130000}"/>
    <cellStyle name="Normal 66" xfId="4995" xr:uid="{00000000-0005-0000-0000-000083130000}"/>
    <cellStyle name="Normal 67" xfId="4996" xr:uid="{00000000-0005-0000-0000-000084130000}"/>
    <cellStyle name="Normal 68" xfId="4997" xr:uid="{00000000-0005-0000-0000-000085130000}"/>
    <cellStyle name="Normal 69" xfId="4998" xr:uid="{00000000-0005-0000-0000-000086130000}"/>
    <cellStyle name="Normal 7" xfId="4999" xr:uid="{00000000-0005-0000-0000-000087130000}"/>
    <cellStyle name="Normal 7 2" xfId="5000" xr:uid="{00000000-0005-0000-0000-000088130000}"/>
    <cellStyle name="Normal 7_Nien giam LNTS 2012 (ok)" xfId="5001" xr:uid="{00000000-0005-0000-0000-000089130000}"/>
    <cellStyle name="Normal 70" xfId="5002" xr:uid="{00000000-0005-0000-0000-00008A130000}"/>
    <cellStyle name="Normal 71" xfId="5003" xr:uid="{00000000-0005-0000-0000-00008B130000}"/>
    <cellStyle name="Normal 72" xfId="5004" xr:uid="{00000000-0005-0000-0000-00008C130000}"/>
    <cellStyle name="Normal 73" xfId="5005" xr:uid="{00000000-0005-0000-0000-00008D130000}"/>
    <cellStyle name="Normal 74" xfId="5006" xr:uid="{00000000-0005-0000-0000-00008E130000}"/>
    <cellStyle name="Normal 75" xfId="5007" xr:uid="{00000000-0005-0000-0000-00008F130000}"/>
    <cellStyle name="Normal 76" xfId="5008" xr:uid="{00000000-0005-0000-0000-000090130000}"/>
    <cellStyle name="Normal 77" xfId="5009" xr:uid="{00000000-0005-0000-0000-000091130000}"/>
    <cellStyle name="Normal 78" xfId="5010" xr:uid="{00000000-0005-0000-0000-000092130000}"/>
    <cellStyle name="Normal 79" xfId="5011" xr:uid="{00000000-0005-0000-0000-000093130000}"/>
    <cellStyle name="Normal 8" xfId="5012" xr:uid="{00000000-0005-0000-0000-000094130000}"/>
    <cellStyle name="Normal 8 2" xfId="5013" xr:uid="{00000000-0005-0000-0000-000095130000}"/>
    <cellStyle name="Normal 8_Nien giam LNTS 2012 (ok)" xfId="5014" xr:uid="{00000000-0005-0000-0000-000096130000}"/>
    <cellStyle name="Normal 80" xfId="5015" xr:uid="{00000000-0005-0000-0000-000097130000}"/>
    <cellStyle name="Normal 81" xfId="5016" xr:uid="{00000000-0005-0000-0000-000098130000}"/>
    <cellStyle name="Normal 82" xfId="5017" xr:uid="{00000000-0005-0000-0000-000099130000}"/>
    <cellStyle name="Normal 83" xfId="5018" xr:uid="{00000000-0005-0000-0000-00009A130000}"/>
    <cellStyle name="Normal 84" xfId="5019" xr:uid="{00000000-0005-0000-0000-00009B130000}"/>
    <cellStyle name="Normal 85" xfId="5020" xr:uid="{00000000-0005-0000-0000-00009C130000}"/>
    <cellStyle name="Normal 86" xfId="5021" xr:uid="{00000000-0005-0000-0000-00009D130000}"/>
    <cellStyle name="Normal 87" xfId="5022" xr:uid="{00000000-0005-0000-0000-00009E130000}"/>
    <cellStyle name="Normal 88" xfId="5023" xr:uid="{00000000-0005-0000-0000-00009F130000}"/>
    <cellStyle name="Normal 89" xfId="5024" xr:uid="{00000000-0005-0000-0000-0000A0130000}"/>
    <cellStyle name="Normal 9" xfId="5025" xr:uid="{00000000-0005-0000-0000-0000A1130000}"/>
    <cellStyle name="Normal 9 2" xfId="5026" xr:uid="{00000000-0005-0000-0000-0000A2130000}"/>
    <cellStyle name="Normal 90" xfId="5027" xr:uid="{00000000-0005-0000-0000-0000A3130000}"/>
    <cellStyle name="Normal 91" xfId="5028" xr:uid="{00000000-0005-0000-0000-0000A4130000}"/>
    <cellStyle name="Normal 92" xfId="5029" xr:uid="{00000000-0005-0000-0000-0000A5130000}"/>
    <cellStyle name="Normal 93" xfId="5030" xr:uid="{00000000-0005-0000-0000-0000A6130000}"/>
    <cellStyle name="Normal 94" xfId="5031" xr:uid="{00000000-0005-0000-0000-0000A7130000}"/>
    <cellStyle name="Normal 95" xfId="5032" xr:uid="{00000000-0005-0000-0000-0000A8130000}"/>
    <cellStyle name="Normal 96" xfId="5033" xr:uid="{00000000-0005-0000-0000-0000A9130000}"/>
    <cellStyle name="Normal 97" xfId="5034" xr:uid="{00000000-0005-0000-0000-0000AA130000}"/>
    <cellStyle name="Normal 98" xfId="5035" xr:uid="{00000000-0005-0000-0000-0000AB130000}"/>
    <cellStyle name="Normal 99" xfId="5036" xr:uid="{00000000-0005-0000-0000-0000AC130000}"/>
    <cellStyle name="Normal_07NgttXD2002 2" xfId="5100" xr:uid="{00000000-0005-0000-0000-0000AF130000}"/>
    <cellStyle name="Normal_10MuclucNien Giam" xfId="1" xr:uid="{00000000-0005-0000-0000-0000B0130000}"/>
    <cellStyle name="Normal_153-171Dautu 2" xfId="5037" xr:uid="{00000000-0005-0000-0000-0000B2130000}"/>
    <cellStyle name="Normal_Book1" xfId="5" xr:uid="{00000000-0005-0000-0000-0000B3130000}"/>
    <cellStyle name="Normal_MaketNGTK_Cuoicung3.12.2007" xfId="5105" xr:uid="{71F51086-5C25-4D9A-A5E4-C1257E306D70}"/>
    <cellStyle name="Normal_NGTK-day-du-2006_Chi-Hien 2" xfId="5038" xr:uid="{00000000-0005-0000-0000-0000B5130000}"/>
    <cellStyle name="Normal_NGTK-day-du-2006_Chi-Hien 2 2" xfId="5101" xr:uid="{00000000-0005-0000-0000-0000B6130000}"/>
    <cellStyle name="Normal_nien_giam_2003_TT 2" xfId="4" xr:uid="{00000000-0005-0000-0000-0000B7130000}"/>
    <cellStyle name="Normal_Sheet4" xfId="2" xr:uid="{00000000-0005-0000-0000-0000B9130000}"/>
    <cellStyle name="Normal_Sheet5 2 2" xfId="5039" xr:uid="{00000000-0005-0000-0000-0000BA130000}"/>
    <cellStyle name="Note 2" xfId="5040" xr:uid="{00000000-0005-0000-0000-0000BC130000}"/>
    <cellStyle name="Note 3" xfId="5041" xr:uid="{00000000-0005-0000-0000-0000BD130000}"/>
    <cellStyle name="Output 2" xfId="5042" xr:uid="{00000000-0005-0000-0000-0000BE130000}"/>
    <cellStyle name="Output 3" xfId="5043" xr:uid="{00000000-0005-0000-0000-0000BF130000}"/>
    <cellStyle name="Percent [2]" xfId="5044" xr:uid="{00000000-0005-0000-0000-0000C0130000}"/>
    <cellStyle name="Percent 2" xfId="5045" xr:uid="{00000000-0005-0000-0000-0000C1130000}"/>
    <cellStyle name="Percent 3" xfId="5046" xr:uid="{00000000-0005-0000-0000-0000C2130000}"/>
    <cellStyle name="Percent 3 2" xfId="5047" xr:uid="{00000000-0005-0000-0000-0000C3130000}"/>
    <cellStyle name="Percent 4" xfId="5048" xr:uid="{00000000-0005-0000-0000-0000C4130000}"/>
    <cellStyle name="Percent 5" xfId="5049" xr:uid="{00000000-0005-0000-0000-0000C5130000}"/>
    <cellStyle name="Style 1" xfId="5050" xr:uid="{00000000-0005-0000-0000-0000C6130000}"/>
    <cellStyle name="Style 1 2" xfId="5051" xr:uid="{00000000-0005-0000-0000-0000C7130000}"/>
    <cellStyle name="Style 10" xfId="5052" xr:uid="{00000000-0005-0000-0000-0000C8130000}"/>
    <cellStyle name="Style 11" xfId="5053" xr:uid="{00000000-0005-0000-0000-0000C9130000}"/>
    <cellStyle name="Style 2" xfId="5054" xr:uid="{00000000-0005-0000-0000-0000CA130000}"/>
    <cellStyle name="Style 3" xfId="5055" xr:uid="{00000000-0005-0000-0000-0000CB130000}"/>
    <cellStyle name="Style 3 2" xfId="5056" xr:uid="{00000000-0005-0000-0000-0000CC130000}"/>
    <cellStyle name="Style 4" xfId="5057" xr:uid="{00000000-0005-0000-0000-0000CD130000}"/>
    <cellStyle name="Style 5" xfId="5058" xr:uid="{00000000-0005-0000-0000-0000CE130000}"/>
    <cellStyle name="Style 6" xfId="5059" xr:uid="{00000000-0005-0000-0000-0000CF130000}"/>
    <cellStyle name="Style 7" xfId="5060" xr:uid="{00000000-0005-0000-0000-0000D0130000}"/>
    <cellStyle name="Style 8" xfId="5061" xr:uid="{00000000-0005-0000-0000-0000D1130000}"/>
    <cellStyle name="Style 9" xfId="5062" xr:uid="{00000000-0005-0000-0000-0000D2130000}"/>
    <cellStyle name="Style1" xfId="5063" xr:uid="{00000000-0005-0000-0000-0000D3130000}"/>
    <cellStyle name="Style2" xfId="5064" xr:uid="{00000000-0005-0000-0000-0000D4130000}"/>
    <cellStyle name="Style3" xfId="5065" xr:uid="{00000000-0005-0000-0000-0000D5130000}"/>
    <cellStyle name="Style4" xfId="5066" xr:uid="{00000000-0005-0000-0000-0000D6130000}"/>
    <cellStyle name="Style5" xfId="5067" xr:uid="{00000000-0005-0000-0000-0000D7130000}"/>
    <cellStyle name="Style6" xfId="5068" xr:uid="{00000000-0005-0000-0000-0000D8130000}"/>
    <cellStyle name="Style7" xfId="5069" xr:uid="{00000000-0005-0000-0000-0000D9130000}"/>
    <cellStyle name="subhead" xfId="5070" xr:uid="{00000000-0005-0000-0000-0000DA130000}"/>
    <cellStyle name="thvt" xfId="5071" xr:uid="{00000000-0005-0000-0000-0000DB130000}"/>
    <cellStyle name="Title 2" xfId="5072" xr:uid="{00000000-0005-0000-0000-0000DC130000}"/>
    <cellStyle name="Total 2" xfId="5073" xr:uid="{00000000-0005-0000-0000-0000DD130000}"/>
    <cellStyle name="Total 3" xfId="5074" xr:uid="{00000000-0005-0000-0000-0000DE130000}"/>
    <cellStyle name="Warning Text 2" xfId="5075" xr:uid="{00000000-0005-0000-0000-0000DF130000}"/>
    <cellStyle name="Warning Text 3" xfId="5076" xr:uid="{00000000-0005-0000-0000-0000E0130000}"/>
    <cellStyle name="ปกติ_gdp2006q4" xfId="5077" xr:uid="{00000000-0005-0000-0000-0000E1130000}"/>
    <cellStyle name=" [0.00]_ Att. 1- Cover" xfId="5078" xr:uid="{00000000-0005-0000-0000-0000E2130000}"/>
    <cellStyle name="_ Att. 1- Cover" xfId="5079" xr:uid="{00000000-0005-0000-0000-0000E3130000}"/>
    <cellStyle name="?_ Att. 1- Cover" xfId="5080" xr:uid="{00000000-0005-0000-0000-0000E4130000}"/>
    <cellStyle name="똿뗦먛귟 [0.00]_PRODUCT DETAIL Q1" xfId="5081" xr:uid="{00000000-0005-0000-0000-0000E5130000}"/>
    <cellStyle name="똿뗦먛귟_PRODUCT DETAIL Q1" xfId="5082" xr:uid="{00000000-0005-0000-0000-0000E6130000}"/>
    <cellStyle name="믅됞 [0.00]_PRODUCT DETAIL Q1" xfId="5083" xr:uid="{00000000-0005-0000-0000-0000E7130000}"/>
    <cellStyle name="믅됞_PRODUCT DETAIL Q1" xfId="5084" xr:uid="{00000000-0005-0000-0000-0000E8130000}"/>
    <cellStyle name="백분율_95" xfId="5085" xr:uid="{00000000-0005-0000-0000-0000E9130000}"/>
    <cellStyle name="뷭?_BOOKSHIP" xfId="5086" xr:uid="{00000000-0005-0000-0000-0000EA130000}"/>
    <cellStyle name="콤마 [0]_1202" xfId="5087" xr:uid="{00000000-0005-0000-0000-0000EB130000}"/>
    <cellStyle name="콤마_1202" xfId="5088" xr:uid="{00000000-0005-0000-0000-0000EC130000}"/>
    <cellStyle name="통화 [0]_1202" xfId="5089" xr:uid="{00000000-0005-0000-0000-0000ED130000}"/>
    <cellStyle name="통화_1202" xfId="5090" xr:uid="{00000000-0005-0000-0000-0000EE130000}"/>
    <cellStyle name="표준_(정보부문)월별인원계획" xfId="5091" xr:uid="{00000000-0005-0000-0000-0000EF130000}"/>
    <cellStyle name="一般_99Q3647-ALL-CAS2" xfId="5092" xr:uid="{00000000-0005-0000-0000-0000F0130000}"/>
    <cellStyle name="千分位[0]_Book1" xfId="5093" xr:uid="{00000000-0005-0000-0000-0000F1130000}"/>
    <cellStyle name="千分位_99Q3647-ALL-CAS2" xfId="5094" xr:uid="{00000000-0005-0000-0000-0000F2130000}"/>
    <cellStyle name="標準_list of commodities" xfId="5095" xr:uid="{00000000-0005-0000-0000-0000F3130000}"/>
    <cellStyle name="貨幣 [0]_Book1" xfId="5096" xr:uid="{00000000-0005-0000-0000-0000F4130000}"/>
    <cellStyle name="貨幣[0]_BRE" xfId="5097" xr:uid="{00000000-0005-0000-0000-0000F5130000}"/>
    <cellStyle name="貨幣_Book1" xfId="5098" xr:uid="{00000000-0005-0000-0000-0000F61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181100" y="7048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1181100" y="7048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1181100" y="7048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1181100" y="7048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1181100" y="7048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1181100" y="7048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1181100" y="7048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1181100" y="7048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1181100" y="7048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0</xdr:colOff>
      <xdr:row>42</xdr:row>
      <xdr:rowOff>0</xdr:rowOff>
    </xdr:to>
    <xdr:sp macro="" textlink="">
      <xdr:nvSpPr>
        <xdr:cNvPr id="11" name="Rectangle 1">
          <a:extLst>
            <a:ext uri="{FF2B5EF4-FFF2-40B4-BE49-F238E27FC236}">
              <a16:creationId xmlns:a16="http://schemas.microsoft.com/office/drawing/2014/main" id="{F807875E-2C0C-4F03-8219-DF35AEC55B8A}"/>
            </a:ext>
          </a:extLst>
        </xdr:cNvPr>
        <xdr:cNvSpPr>
          <a:spLocks noChangeArrowheads="1"/>
        </xdr:cNvSpPr>
      </xdr:nvSpPr>
      <xdr:spPr bwMode="auto">
        <a:xfrm>
          <a:off x="5572125" y="94392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0</xdr:colOff>
      <xdr:row>42</xdr:row>
      <xdr:rowOff>0</xdr:rowOff>
    </xdr:to>
    <xdr:sp macro="" textlink="">
      <xdr:nvSpPr>
        <xdr:cNvPr id="12" name="Rectangle 2">
          <a:extLst>
            <a:ext uri="{FF2B5EF4-FFF2-40B4-BE49-F238E27FC236}">
              <a16:creationId xmlns:a16="http://schemas.microsoft.com/office/drawing/2014/main" id="{3CD0B06F-09F6-42CE-B20E-4A79E8507C09}"/>
            </a:ext>
          </a:extLst>
        </xdr:cNvPr>
        <xdr:cNvSpPr>
          <a:spLocks noChangeArrowheads="1"/>
        </xdr:cNvSpPr>
      </xdr:nvSpPr>
      <xdr:spPr bwMode="auto">
        <a:xfrm>
          <a:off x="5572125" y="94392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0</xdr:colOff>
      <xdr:row>42</xdr:row>
      <xdr:rowOff>0</xdr:rowOff>
    </xdr:to>
    <xdr:sp macro="" textlink="">
      <xdr:nvSpPr>
        <xdr:cNvPr id="13" name="Rectangle 3">
          <a:extLst>
            <a:ext uri="{FF2B5EF4-FFF2-40B4-BE49-F238E27FC236}">
              <a16:creationId xmlns:a16="http://schemas.microsoft.com/office/drawing/2014/main" id="{B54AF108-73CE-402A-8E38-BED67C1AD04C}"/>
            </a:ext>
          </a:extLst>
        </xdr:cNvPr>
        <xdr:cNvSpPr>
          <a:spLocks noChangeArrowheads="1"/>
        </xdr:cNvSpPr>
      </xdr:nvSpPr>
      <xdr:spPr bwMode="auto">
        <a:xfrm>
          <a:off x="5572125" y="94392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0</xdr:colOff>
      <xdr:row>42</xdr:row>
      <xdr:rowOff>0</xdr:rowOff>
    </xdr:to>
    <xdr:sp macro="" textlink="">
      <xdr:nvSpPr>
        <xdr:cNvPr id="14" name="Rectangle 4">
          <a:extLst>
            <a:ext uri="{FF2B5EF4-FFF2-40B4-BE49-F238E27FC236}">
              <a16:creationId xmlns:a16="http://schemas.microsoft.com/office/drawing/2014/main" id="{B0D1293F-F75E-4641-9CBC-B38BF66DFD25}"/>
            </a:ext>
          </a:extLst>
        </xdr:cNvPr>
        <xdr:cNvSpPr>
          <a:spLocks noChangeArrowheads="1"/>
        </xdr:cNvSpPr>
      </xdr:nvSpPr>
      <xdr:spPr bwMode="auto">
        <a:xfrm>
          <a:off x="5572125" y="94392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0</xdr:colOff>
      <xdr:row>42</xdr:row>
      <xdr:rowOff>0</xdr:rowOff>
    </xdr:to>
    <xdr:sp macro="" textlink="">
      <xdr:nvSpPr>
        <xdr:cNvPr id="15" name="Rectangle 5">
          <a:extLst>
            <a:ext uri="{FF2B5EF4-FFF2-40B4-BE49-F238E27FC236}">
              <a16:creationId xmlns:a16="http://schemas.microsoft.com/office/drawing/2014/main" id="{F8A9EC08-C819-4B5C-831C-9D3B0524FF1B}"/>
            </a:ext>
          </a:extLst>
        </xdr:cNvPr>
        <xdr:cNvSpPr>
          <a:spLocks noChangeArrowheads="1"/>
        </xdr:cNvSpPr>
      </xdr:nvSpPr>
      <xdr:spPr bwMode="auto">
        <a:xfrm>
          <a:off x="5572125" y="94392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0</xdr:colOff>
      <xdr:row>42</xdr:row>
      <xdr:rowOff>0</xdr:rowOff>
    </xdr:to>
    <xdr:sp macro="" textlink="">
      <xdr:nvSpPr>
        <xdr:cNvPr id="16" name="Rectangle 6">
          <a:extLst>
            <a:ext uri="{FF2B5EF4-FFF2-40B4-BE49-F238E27FC236}">
              <a16:creationId xmlns:a16="http://schemas.microsoft.com/office/drawing/2014/main" id="{978FF50F-B396-4736-8C89-DA23651C952A}"/>
            </a:ext>
          </a:extLst>
        </xdr:cNvPr>
        <xdr:cNvSpPr>
          <a:spLocks noChangeArrowheads="1"/>
        </xdr:cNvSpPr>
      </xdr:nvSpPr>
      <xdr:spPr bwMode="auto">
        <a:xfrm>
          <a:off x="5572125" y="94392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0</xdr:colOff>
      <xdr:row>42</xdr:row>
      <xdr:rowOff>0</xdr:rowOff>
    </xdr:to>
    <xdr:sp macro="" textlink="">
      <xdr:nvSpPr>
        <xdr:cNvPr id="17" name="Rectangle 7">
          <a:extLst>
            <a:ext uri="{FF2B5EF4-FFF2-40B4-BE49-F238E27FC236}">
              <a16:creationId xmlns:a16="http://schemas.microsoft.com/office/drawing/2014/main" id="{3C4F0CA8-2C7D-4991-A0D9-B48AD26E551A}"/>
            </a:ext>
          </a:extLst>
        </xdr:cNvPr>
        <xdr:cNvSpPr>
          <a:spLocks noChangeArrowheads="1"/>
        </xdr:cNvSpPr>
      </xdr:nvSpPr>
      <xdr:spPr bwMode="auto">
        <a:xfrm>
          <a:off x="5572125" y="94392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0</xdr:colOff>
      <xdr:row>42</xdr:row>
      <xdr:rowOff>0</xdr:rowOff>
    </xdr:to>
    <xdr:sp macro="" textlink="">
      <xdr:nvSpPr>
        <xdr:cNvPr id="18" name="Rectangle 8">
          <a:extLst>
            <a:ext uri="{FF2B5EF4-FFF2-40B4-BE49-F238E27FC236}">
              <a16:creationId xmlns:a16="http://schemas.microsoft.com/office/drawing/2014/main" id="{4D01345D-9CC5-46E6-8991-4EFF5A873C31}"/>
            </a:ext>
          </a:extLst>
        </xdr:cNvPr>
        <xdr:cNvSpPr>
          <a:spLocks noChangeArrowheads="1"/>
        </xdr:cNvSpPr>
      </xdr:nvSpPr>
      <xdr:spPr bwMode="auto">
        <a:xfrm>
          <a:off x="5572125" y="94392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0</xdr:colOff>
      <xdr:row>42</xdr:row>
      <xdr:rowOff>0</xdr:rowOff>
    </xdr:to>
    <xdr:sp macro="" textlink="">
      <xdr:nvSpPr>
        <xdr:cNvPr id="19" name="Rectangle 9">
          <a:extLst>
            <a:ext uri="{FF2B5EF4-FFF2-40B4-BE49-F238E27FC236}">
              <a16:creationId xmlns:a16="http://schemas.microsoft.com/office/drawing/2014/main" id="{80C723BB-2835-4055-91AE-BED47E2FD348}"/>
            </a:ext>
          </a:extLst>
        </xdr:cNvPr>
        <xdr:cNvSpPr>
          <a:spLocks noChangeArrowheads="1"/>
        </xdr:cNvSpPr>
      </xdr:nvSpPr>
      <xdr:spPr bwMode="auto">
        <a:xfrm>
          <a:off x="5572125" y="943927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ien%20Giam/NIEN%20GIAM%20CAP%20TINH/NIEN%20GIAM%202022/07.%20Cong%20nghiep%20(176-178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ien%20Giam/NIEN%20GIAM%20CAP%20TINH/NIEN%20GIAM%202022/03%20TKQG,%20NSNN%20va%20Bao%20hiem%20(037-048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g nghiep"/>
      <sheetName val="Giai thich"/>
      <sheetName val="Tong quan"/>
      <sheetName val="Info"/>
      <sheetName val="176"/>
      <sheetName val="177"/>
      <sheetName val="17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9">
          <cell r="I9">
            <v>5410</v>
          </cell>
          <cell r="J9">
            <v>4596</v>
          </cell>
          <cell r="L9">
            <v>2781</v>
          </cell>
          <cell r="M9">
            <v>1550</v>
          </cell>
        </row>
        <row r="11">
          <cell r="L11">
            <v>874280</v>
          </cell>
          <cell r="M11">
            <v>949120</v>
          </cell>
        </row>
        <row r="13">
          <cell r="I13">
            <v>189615</v>
          </cell>
          <cell r="J13">
            <v>204775</v>
          </cell>
          <cell r="L13">
            <v>197408</v>
          </cell>
          <cell r="M13">
            <v>202650</v>
          </cell>
        </row>
        <row r="15">
          <cell r="I15">
            <v>20478</v>
          </cell>
          <cell r="J15">
            <v>20683</v>
          </cell>
          <cell r="L15">
            <v>30556</v>
          </cell>
          <cell r="M15">
            <v>35039</v>
          </cell>
        </row>
        <row r="17">
          <cell r="I17">
            <v>496</v>
          </cell>
          <cell r="J17">
            <v>532</v>
          </cell>
          <cell r="L17">
            <v>194</v>
          </cell>
          <cell r="M17">
            <v>198.45</v>
          </cell>
        </row>
        <row r="19">
          <cell r="I19">
            <v>2853</v>
          </cell>
          <cell r="J19">
            <v>2939</v>
          </cell>
          <cell r="L19">
            <v>3239</v>
          </cell>
          <cell r="M19">
            <v>3380</v>
          </cell>
        </row>
        <row r="23">
          <cell r="I23">
            <v>54440</v>
          </cell>
          <cell r="J23">
            <v>47455</v>
          </cell>
          <cell r="L23">
            <v>15594</v>
          </cell>
          <cell r="M23">
            <v>20452</v>
          </cell>
        </row>
        <row r="25">
          <cell r="I25">
            <v>237339</v>
          </cell>
          <cell r="J25">
            <v>303373</v>
          </cell>
          <cell r="L25">
            <v>270423</v>
          </cell>
          <cell r="M25">
            <v>273865</v>
          </cell>
        </row>
        <row r="27">
          <cell r="I27">
            <v>27</v>
          </cell>
          <cell r="J27">
            <v>28</v>
          </cell>
        </row>
        <row r="29">
          <cell r="I29">
            <v>8307</v>
          </cell>
          <cell r="J29">
            <v>8718</v>
          </cell>
          <cell r="L29">
            <v>9250</v>
          </cell>
          <cell r="M29">
            <v>9675</v>
          </cell>
        </row>
        <row r="31">
          <cell r="J31">
            <v>468010</v>
          </cell>
        </row>
      </sheetData>
      <sheetData sheetId="6">
        <row r="64">
          <cell r="J64">
            <v>9020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QG, NSNN va BH"/>
      <sheetName val="Giai thich (2)"/>
      <sheetName val="Tong quan (2)"/>
      <sheetName val="Info (3)"/>
      <sheetName val="Chart TSP (2)"/>
      <sheetName val="37 "/>
      <sheetName val="38 "/>
      <sheetName val="39 "/>
      <sheetName val="40 "/>
      <sheetName val="41 "/>
      <sheetName val="42"/>
      <sheetName val="43 "/>
      <sheetName val="44"/>
      <sheetName val="45"/>
      <sheetName val="44,1"/>
      <sheetName val="45.1"/>
      <sheetName val="46"/>
      <sheetName val="47"/>
      <sheetName val="48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1">
          <cell r="K11">
            <v>5277148.5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C53"/>
  <sheetViews>
    <sheetView topLeftCell="A34" workbookViewId="0">
      <selection activeCell="B40" sqref="B40"/>
    </sheetView>
  </sheetViews>
  <sheetFormatPr defaultColWidth="6.88671875" defaultRowHeight="15"/>
  <cols>
    <col min="1" max="1" width="3.5546875" style="224" customWidth="1"/>
    <col min="2" max="2" width="61.44140625" style="1" customWidth="1"/>
    <col min="3" max="3" width="6.6640625" style="1" customWidth="1"/>
    <col min="4" max="256" width="6.88671875" style="1"/>
    <col min="257" max="257" width="3.5546875" style="1" customWidth="1"/>
    <col min="258" max="258" width="61.44140625" style="1" customWidth="1"/>
    <col min="259" max="259" width="6.6640625" style="1" customWidth="1"/>
    <col min="260" max="512" width="6.88671875" style="1"/>
    <col min="513" max="513" width="3.5546875" style="1" customWidth="1"/>
    <col min="514" max="514" width="61.44140625" style="1" customWidth="1"/>
    <col min="515" max="515" width="6.6640625" style="1" customWidth="1"/>
    <col min="516" max="768" width="6.88671875" style="1"/>
    <col min="769" max="769" width="3.5546875" style="1" customWidth="1"/>
    <col min="770" max="770" width="61.44140625" style="1" customWidth="1"/>
    <col min="771" max="771" width="6.6640625" style="1" customWidth="1"/>
    <col min="772" max="1024" width="6.88671875" style="1"/>
    <col min="1025" max="1025" width="3.5546875" style="1" customWidth="1"/>
    <col min="1026" max="1026" width="61.44140625" style="1" customWidth="1"/>
    <col min="1027" max="1027" width="6.6640625" style="1" customWidth="1"/>
    <col min="1028" max="1280" width="6.88671875" style="1"/>
    <col min="1281" max="1281" width="3.5546875" style="1" customWidth="1"/>
    <col min="1282" max="1282" width="61.44140625" style="1" customWidth="1"/>
    <col min="1283" max="1283" width="6.6640625" style="1" customWidth="1"/>
    <col min="1284" max="1536" width="6.88671875" style="1"/>
    <col min="1537" max="1537" width="3.5546875" style="1" customWidth="1"/>
    <col min="1538" max="1538" width="61.44140625" style="1" customWidth="1"/>
    <col min="1539" max="1539" width="6.6640625" style="1" customWidth="1"/>
    <col min="1540" max="1792" width="6.88671875" style="1"/>
    <col min="1793" max="1793" width="3.5546875" style="1" customWidth="1"/>
    <col min="1794" max="1794" width="61.44140625" style="1" customWidth="1"/>
    <col min="1795" max="1795" width="6.6640625" style="1" customWidth="1"/>
    <col min="1796" max="2048" width="6.88671875" style="1"/>
    <col min="2049" max="2049" width="3.5546875" style="1" customWidth="1"/>
    <col min="2050" max="2050" width="61.44140625" style="1" customWidth="1"/>
    <col min="2051" max="2051" width="6.6640625" style="1" customWidth="1"/>
    <col min="2052" max="2304" width="6.88671875" style="1"/>
    <col min="2305" max="2305" width="3.5546875" style="1" customWidth="1"/>
    <col min="2306" max="2306" width="61.44140625" style="1" customWidth="1"/>
    <col min="2307" max="2307" width="6.6640625" style="1" customWidth="1"/>
    <col min="2308" max="2560" width="6.88671875" style="1"/>
    <col min="2561" max="2561" width="3.5546875" style="1" customWidth="1"/>
    <col min="2562" max="2562" width="61.44140625" style="1" customWidth="1"/>
    <col min="2563" max="2563" width="6.6640625" style="1" customWidth="1"/>
    <col min="2564" max="2816" width="6.88671875" style="1"/>
    <col min="2817" max="2817" width="3.5546875" style="1" customWidth="1"/>
    <col min="2818" max="2818" width="61.44140625" style="1" customWidth="1"/>
    <col min="2819" max="2819" width="6.6640625" style="1" customWidth="1"/>
    <col min="2820" max="3072" width="6.88671875" style="1"/>
    <col min="3073" max="3073" width="3.5546875" style="1" customWidth="1"/>
    <col min="3074" max="3074" width="61.44140625" style="1" customWidth="1"/>
    <col min="3075" max="3075" width="6.6640625" style="1" customWidth="1"/>
    <col min="3076" max="3328" width="6.88671875" style="1"/>
    <col min="3329" max="3329" width="3.5546875" style="1" customWidth="1"/>
    <col min="3330" max="3330" width="61.44140625" style="1" customWidth="1"/>
    <col min="3331" max="3331" width="6.6640625" style="1" customWidth="1"/>
    <col min="3332" max="3584" width="6.88671875" style="1"/>
    <col min="3585" max="3585" width="3.5546875" style="1" customWidth="1"/>
    <col min="3586" max="3586" width="61.44140625" style="1" customWidth="1"/>
    <col min="3587" max="3587" width="6.6640625" style="1" customWidth="1"/>
    <col min="3588" max="3840" width="6.88671875" style="1"/>
    <col min="3841" max="3841" width="3.5546875" style="1" customWidth="1"/>
    <col min="3842" max="3842" width="61.44140625" style="1" customWidth="1"/>
    <col min="3843" max="3843" width="6.6640625" style="1" customWidth="1"/>
    <col min="3844" max="4096" width="6.88671875" style="1"/>
    <col min="4097" max="4097" width="3.5546875" style="1" customWidth="1"/>
    <col min="4098" max="4098" width="61.44140625" style="1" customWidth="1"/>
    <col min="4099" max="4099" width="6.6640625" style="1" customWidth="1"/>
    <col min="4100" max="4352" width="6.88671875" style="1"/>
    <col min="4353" max="4353" width="3.5546875" style="1" customWidth="1"/>
    <col min="4354" max="4354" width="61.44140625" style="1" customWidth="1"/>
    <col min="4355" max="4355" width="6.6640625" style="1" customWidth="1"/>
    <col min="4356" max="4608" width="6.88671875" style="1"/>
    <col min="4609" max="4609" width="3.5546875" style="1" customWidth="1"/>
    <col min="4610" max="4610" width="61.44140625" style="1" customWidth="1"/>
    <col min="4611" max="4611" width="6.6640625" style="1" customWidth="1"/>
    <col min="4612" max="4864" width="6.88671875" style="1"/>
    <col min="4865" max="4865" width="3.5546875" style="1" customWidth="1"/>
    <col min="4866" max="4866" width="61.44140625" style="1" customWidth="1"/>
    <col min="4867" max="4867" width="6.6640625" style="1" customWidth="1"/>
    <col min="4868" max="5120" width="6.88671875" style="1"/>
    <col min="5121" max="5121" width="3.5546875" style="1" customWidth="1"/>
    <col min="5122" max="5122" width="61.44140625" style="1" customWidth="1"/>
    <col min="5123" max="5123" width="6.6640625" style="1" customWidth="1"/>
    <col min="5124" max="5376" width="6.88671875" style="1"/>
    <col min="5377" max="5377" width="3.5546875" style="1" customWidth="1"/>
    <col min="5378" max="5378" width="61.44140625" style="1" customWidth="1"/>
    <col min="5379" max="5379" width="6.6640625" style="1" customWidth="1"/>
    <col min="5380" max="5632" width="6.88671875" style="1"/>
    <col min="5633" max="5633" width="3.5546875" style="1" customWidth="1"/>
    <col min="5634" max="5634" width="61.44140625" style="1" customWidth="1"/>
    <col min="5635" max="5635" width="6.6640625" style="1" customWidth="1"/>
    <col min="5636" max="5888" width="6.88671875" style="1"/>
    <col min="5889" max="5889" width="3.5546875" style="1" customWidth="1"/>
    <col min="5890" max="5890" width="61.44140625" style="1" customWidth="1"/>
    <col min="5891" max="5891" width="6.6640625" style="1" customWidth="1"/>
    <col min="5892" max="6144" width="6.88671875" style="1"/>
    <col min="6145" max="6145" width="3.5546875" style="1" customWidth="1"/>
    <col min="6146" max="6146" width="61.44140625" style="1" customWidth="1"/>
    <col min="6147" max="6147" width="6.6640625" style="1" customWidth="1"/>
    <col min="6148" max="6400" width="6.88671875" style="1"/>
    <col min="6401" max="6401" width="3.5546875" style="1" customWidth="1"/>
    <col min="6402" max="6402" width="61.44140625" style="1" customWidth="1"/>
    <col min="6403" max="6403" width="6.6640625" style="1" customWidth="1"/>
    <col min="6404" max="6656" width="6.88671875" style="1"/>
    <col min="6657" max="6657" width="3.5546875" style="1" customWidth="1"/>
    <col min="6658" max="6658" width="61.44140625" style="1" customWidth="1"/>
    <col min="6659" max="6659" width="6.6640625" style="1" customWidth="1"/>
    <col min="6660" max="6912" width="6.88671875" style="1"/>
    <col min="6913" max="6913" width="3.5546875" style="1" customWidth="1"/>
    <col min="6914" max="6914" width="61.44140625" style="1" customWidth="1"/>
    <col min="6915" max="6915" width="6.6640625" style="1" customWidth="1"/>
    <col min="6916" max="7168" width="6.88671875" style="1"/>
    <col min="7169" max="7169" width="3.5546875" style="1" customWidth="1"/>
    <col min="7170" max="7170" width="61.44140625" style="1" customWidth="1"/>
    <col min="7171" max="7171" width="6.6640625" style="1" customWidth="1"/>
    <col min="7172" max="7424" width="6.88671875" style="1"/>
    <col min="7425" max="7425" width="3.5546875" style="1" customWidth="1"/>
    <col min="7426" max="7426" width="61.44140625" style="1" customWidth="1"/>
    <col min="7427" max="7427" width="6.6640625" style="1" customWidth="1"/>
    <col min="7428" max="7680" width="6.88671875" style="1"/>
    <col min="7681" max="7681" width="3.5546875" style="1" customWidth="1"/>
    <col min="7682" max="7682" width="61.44140625" style="1" customWidth="1"/>
    <col min="7683" max="7683" width="6.6640625" style="1" customWidth="1"/>
    <col min="7684" max="7936" width="6.88671875" style="1"/>
    <col min="7937" max="7937" width="3.5546875" style="1" customWidth="1"/>
    <col min="7938" max="7938" width="61.44140625" style="1" customWidth="1"/>
    <col min="7939" max="7939" width="6.6640625" style="1" customWidth="1"/>
    <col min="7940" max="8192" width="6.88671875" style="1"/>
    <col min="8193" max="8193" width="3.5546875" style="1" customWidth="1"/>
    <col min="8194" max="8194" width="61.44140625" style="1" customWidth="1"/>
    <col min="8195" max="8195" width="6.6640625" style="1" customWidth="1"/>
    <col min="8196" max="8448" width="6.88671875" style="1"/>
    <col min="8449" max="8449" width="3.5546875" style="1" customWidth="1"/>
    <col min="8450" max="8450" width="61.44140625" style="1" customWidth="1"/>
    <col min="8451" max="8451" width="6.6640625" style="1" customWidth="1"/>
    <col min="8452" max="8704" width="6.88671875" style="1"/>
    <col min="8705" max="8705" width="3.5546875" style="1" customWidth="1"/>
    <col min="8706" max="8706" width="61.44140625" style="1" customWidth="1"/>
    <col min="8707" max="8707" width="6.6640625" style="1" customWidth="1"/>
    <col min="8708" max="8960" width="6.88671875" style="1"/>
    <col min="8961" max="8961" width="3.5546875" style="1" customWidth="1"/>
    <col min="8962" max="8962" width="61.44140625" style="1" customWidth="1"/>
    <col min="8963" max="8963" width="6.6640625" style="1" customWidth="1"/>
    <col min="8964" max="9216" width="6.88671875" style="1"/>
    <col min="9217" max="9217" width="3.5546875" style="1" customWidth="1"/>
    <col min="9218" max="9218" width="61.44140625" style="1" customWidth="1"/>
    <col min="9219" max="9219" width="6.6640625" style="1" customWidth="1"/>
    <col min="9220" max="9472" width="6.88671875" style="1"/>
    <col min="9473" max="9473" width="3.5546875" style="1" customWidth="1"/>
    <col min="9474" max="9474" width="61.44140625" style="1" customWidth="1"/>
    <col min="9475" max="9475" width="6.6640625" style="1" customWidth="1"/>
    <col min="9476" max="9728" width="6.88671875" style="1"/>
    <col min="9729" max="9729" width="3.5546875" style="1" customWidth="1"/>
    <col min="9730" max="9730" width="61.44140625" style="1" customWidth="1"/>
    <col min="9731" max="9731" width="6.6640625" style="1" customWidth="1"/>
    <col min="9732" max="9984" width="6.88671875" style="1"/>
    <col min="9985" max="9985" width="3.5546875" style="1" customWidth="1"/>
    <col min="9986" max="9986" width="61.44140625" style="1" customWidth="1"/>
    <col min="9987" max="9987" width="6.6640625" style="1" customWidth="1"/>
    <col min="9988" max="10240" width="6.88671875" style="1"/>
    <col min="10241" max="10241" width="3.5546875" style="1" customWidth="1"/>
    <col min="10242" max="10242" width="61.44140625" style="1" customWidth="1"/>
    <col min="10243" max="10243" width="6.6640625" style="1" customWidth="1"/>
    <col min="10244" max="10496" width="6.88671875" style="1"/>
    <col min="10497" max="10497" width="3.5546875" style="1" customWidth="1"/>
    <col min="10498" max="10498" width="61.44140625" style="1" customWidth="1"/>
    <col min="10499" max="10499" width="6.6640625" style="1" customWidth="1"/>
    <col min="10500" max="10752" width="6.88671875" style="1"/>
    <col min="10753" max="10753" width="3.5546875" style="1" customWidth="1"/>
    <col min="10754" max="10754" width="61.44140625" style="1" customWidth="1"/>
    <col min="10755" max="10755" width="6.6640625" style="1" customWidth="1"/>
    <col min="10756" max="11008" width="6.88671875" style="1"/>
    <col min="11009" max="11009" width="3.5546875" style="1" customWidth="1"/>
    <col min="11010" max="11010" width="61.44140625" style="1" customWidth="1"/>
    <col min="11011" max="11011" width="6.6640625" style="1" customWidth="1"/>
    <col min="11012" max="11264" width="6.88671875" style="1"/>
    <col min="11265" max="11265" width="3.5546875" style="1" customWidth="1"/>
    <col min="11266" max="11266" width="61.44140625" style="1" customWidth="1"/>
    <col min="11267" max="11267" width="6.6640625" style="1" customWidth="1"/>
    <col min="11268" max="11520" width="6.88671875" style="1"/>
    <col min="11521" max="11521" width="3.5546875" style="1" customWidth="1"/>
    <col min="11522" max="11522" width="61.44140625" style="1" customWidth="1"/>
    <col min="11523" max="11523" width="6.6640625" style="1" customWidth="1"/>
    <col min="11524" max="11776" width="6.88671875" style="1"/>
    <col min="11777" max="11777" width="3.5546875" style="1" customWidth="1"/>
    <col min="11778" max="11778" width="61.44140625" style="1" customWidth="1"/>
    <col min="11779" max="11779" width="6.6640625" style="1" customWidth="1"/>
    <col min="11780" max="12032" width="6.88671875" style="1"/>
    <col min="12033" max="12033" width="3.5546875" style="1" customWidth="1"/>
    <col min="12034" max="12034" width="61.44140625" style="1" customWidth="1"/>
    <col min="12035" max="12035" width="6.6640625" style="1" customWidth="1"/>
    <col min="12036" max="12288" width="6.88671875" style="1"/>
    <col min="12289" max="12289" width="3.5546875" style="1" customWidth="1"/>
    <col min="12290" max="12290" width="61.44140625" style="1" customWidth="1"/>
    <col min="12291" max="12291" width="6.6640625" style="1" customWidth="1"/>
    <col min="12292" max="12544" width="6.88671875" style="1"/>
    <col min="12545" max="12545" width="3.5546875" style="1" customWidth="1"/>
    <col min="12546" max="12546" width="61.44140625" style="1" customWidth="1"/>
    <col min="12547" max="12547" width="6.6640625" style="1" customWidth="1"/>
    <col min="12548" max="12800" width="6.88671875" style="1"/>
    <col min="12801" max="12801" width="3.5546875" style="1" customWidth="1"/>
    <col min="12802" max="12802" width="61.44140625" style="1" customWidth="1"/>
    <col min="12803" max="12803" width="6.6640625" style="1" customWidth="1"/>
    <col min="12804" max="13056" width="6.88671875" style="1"/>
    <col min="13057" max="13057" width="3.5546875" style="1" customWidth="1"/>
    <col min="13058" max="13058" width="61.44140625" style="1" customWidth="1"/>
    <col min="13059" max="13059" width="6.6640625" style="1" customWidth="1"/>
    <col min="13060" max="13312" width="6.88671875" style="1"/>
    <col min="13313" max="13313" width="3.5546875" style="1" customWidth="1"/>
    <col min="13314" max="13314" width="61.44140625" style="1" customWidth="1"/>
    <col min="13315" max="13315" width="6.6640625" style="1" customWidth="1"/>
    <col min="13316" max="13568" width="6.88671875" style="1"/>
    <col min="13569" max="13569" width="3.5546875" style="1" customWidth="1"/>
    <col min="13570" max="13570" width="61.44140625" style="1" customWidth="1"/>
    <col min="13571" max="13571" width="6.6640625" style="1" customWidth="1"/>
    <col min="13572" max="13824" width="6.88671875" style="1"/>
    <col min="13825" max="13825" width="3.5546875" style="1" customWidth="1"/>
    <col min="13826" max="13826" width="61.44140625" style="1" customWidth="1"/>
    <col min="13827" max="13827" width="6.6640625" style="1" customWidth="1"/>
    <col min="13828" max="14080" width="6.88671875" style="1"/>
    <col min="14081" max="14081" width="3.5546875" style="1" customWidth="1"/>
    <col min="14082" max="14082" width="61.44140625" style="1" customWidth="1"/>
    <col min="14083" max="14083" width="6.6640625" style="1" customWidth="1"/>
    <col min="14084" max="14336" width="6.88671875" style="1"/>
    <col min="14337" max="14337" width="3.5546875" style="1" customWidth="1"/>
    <col min="14338" max="14338" width="61.44140625" style="1" customWidth="1"/>
    <col min="14339" max="14339" width="6.6640625" style="1" customWidth="1"/>
    <col min="14340" max="14592" width="6.88671875" style="1"/>
    <col min="14593" max="14593" width="3.5546875" style="1" customWidth="1"/>
    <col min="14594" max="14594" width="61.44140625" style="1" customWidth="1"/>
    <col min="14595" max="14595" width="6.6640625" style="1" customWidth="1"/>
    <col min="14596" max="14848" width="6.88671875" style="1"/>
    <col min="14849" max="14849" width="3.5546875" style="1" customWidth="1"/>
    <col min="14850" max="14850" width="61.44140625" style="1" customWidth="1"/>
    <col min="14851" max="14851" width="6.6640625" style="1" customWidth="1"/>
    <col min="14852" max="15104" width="6.88671875" style="1"/>
    <col min="15105" max="15105" width="3.5546875" style="1" customWidth="1"/>
    <col min="15106" max="15106" width="61.44140625" style="1" customWidth="1"/>
    <col min="15107" max="15107" width="6.6640625" style="1" customWidth="1"/>
    <col min="15108" max="15360" width="6.88671875" style="1"/>
    <col min="15361" max="15361" width="3.5546875" style="1" customWidth="1"/>
    <col min="15362" max="15362" width="61.44140625" style="1" customWidth="1"/>
    <col min="15363" max="15363" width="6.6640625" style="1" customWidth="1"/>
    <col min="15364" max="15616" width="6.88671875" style="1"/>
    <col min="15617" max="15617" width="3.5546875" style="1" customWidth="1"/>
    <col min="15618" max="15618" width="61.44140625" style="1" customWidth="1"/>
    <col min="15619" max="15619" width="6.6640625" style="1" customWidth="1"/>
    <col min="15620" max="15872" width="6.88671875" style="1"/>
    <col min="15873" max="15873" width="3.5546875" style="1" customWidth="1"/>
    <col min="15874" max="15874" width="61.44140625" style="1" customWidth="1"/>
    <col min="15875" max="15875" width="6.6640625" style="1" customWidth="1"/>
    <col min="15876" max="16128" width="6.88671875" style="1"/>
    <col min="16129" max="16129" width="3.5546875" style="1" customWidth="1"/>
    <col min="16130" max="16130" width="61.44140625" style="1" customWidth="1"/>
    <col min="16131" max="16131" width="6.6640625" style="1" customWidth="1"/>
    <col min="16132" max="16384" width="6.88671875" style="1"/>
  </cols>
  <sheetData>
    <row r="1" spans="1:3" ht="20.100000000000001" customHeight="1">
      <c r="A1" s="319" t="s">
        <v>194</v>
      </c>
      <c r="B1" s="319"/>
    </row>
    <row r="2" spans="1:3" ht="20.100000000000001" customHeight="1">
      <c r="A2" s="320" t="s">
        <v>195</v>
      </c>
      <c r="B2" s="320"/>
    </row>
    <row r="3" spans="1:3" ht="15.95" customHeight="1">
      <c r="A3" s="3"/>
      <c r="B3" s="6"/>
    </row>
    <row r="4" spans="1:3" ht="15.95" customHeight="1">
      <c r="A4" s="3">
        <v>1</v>
      </c>
      <c r="B4" s="220" t="s">
        <v>196</v>
      </c>
    </row>
    <row r="5" spans="1:3" ht="15.95" customHeight="1">
      <c r="A5" s="3"/>
      <c r="B5" s="221" t="s">
        <v>197</v>
      </c>
    </row>
    <row r="6" spans="1:3" ht="15.95" customHeight="1">
      <c r="A6" s="3">
        <v>2</v>
      </c>
      <c r="B6" s="220" t="s">
        <v>198</v>
      </c>
      <c r="C6" s="222"/>
    </row>
    <row r="7" spans="1:3" ht="15.95" customHeight="1">
      <c r="A7" s="3"/>
      <c r="B7" s="221" t="s">
        <v>199</v>
      </c>
      <c r="C7" s="223"/>
    </row>
    <row r="8" spans="1:3" ht="15.95" customHeight="1">
      <c r="A8" s="3">
        <v>3</v>
      </c>
      <c r="B8" s="220" t="s">
        <v>200</v>
      </c>
      <c r="C8" s="222"/>
    </row>
    <row r="9" spans="1:3" ht="15.95" customHeight="1">
      <c r="A9" s="3"/>
      <c r="B9" s="221" t="s">
        <v>201</v>
      </c>
      <c r="C9" s="223"/>
    </row>
    <row r="10" spans="1:3" ht="18" customHeight="1">
      <c r="A10" s="3">
        <v>4</v>
      </c>
      <c r="B10" s="2" t="s">
        <v>202</v>
      </c>
    </row>
    <row r="11" spans="1:3" ht="18" customHeight="1">
      <c r="A11" s="3"/>
      <c r="B11" s="4" t="s">
        <v>203</v>
      </c>
    </row>
    <row r="12" spans="1:3" ht="18" customHeight="1">
      <c r="A12" s="3">
        <v>5</v>
      </c>
      <c r="B12" s="2" t="s">
        <v>204</v>
      </c>
    </row>
    <row r="13" spans="1:3" ht="18" customHeight="1">
      <c r="A13" s="3"/>
      <c r="B13" s="4" t="s">
        <v>205</v>
      </c>
    </row>
    <row r="14" spans="1:3" ht="18" customHeight="1">
      <c r="A14" s="3">
        <v>6</v>
      </c>
      <c r="B14" s="2" t="s">
        <v>206</v>
      </c>
    </row>
    <row r="15" spans="1:3" ht="18" customHeight="1">
      <c r="A15" s="3"/>
      <c r="B15" s="4" t="s">
        <v>207</v>
      </c>
    </row>
    <row r="16" spans="1:3" ht="18" customHeight="1">
      <c r="A16" s="3">
        <v>7</v>
      </c>
      <c r="B16" s="2" t="s">
        <v>208</v>
      </c>
    </row>
    <row r="17" spans="1:2" ht="18" customHeight="1">
      <c r="A17" s="3"/>
      <c r="B17" s="4" t="s">
        <v>209</v>
      </c>
    </row>
    <row r="18" spans="1:2" ht="18" customHeight="1">
      <c r="A18" s="3">
        <v>8</v>
      </c>
      <c r="B18" s="2" t="s">
        <v>8</v>
      </c>
    </row>
    <row r="19" spans="1:2" ht="18" customHeight="1">
      <c r="A19" s="3"/>
      <c r="B19" s="4" t="s">
        <v>210</v>
      </c>
    </row>
    <row r="20" spans="1:2" ht="18" customHeight="1">
      <c r="A20" s="3">
        <v>9</v>
      </c>
      <c r="B20" s="2" t="s">
        <v>211</v>
      </c>
    </row>
    <row r="21" spans="1:2" ht="18" customHeight="1">
      <c r="A21" s="3"/>
      <c r="B21" s="4" t="s">
        <v>212</v>
      </c>
    </row>
    <row r="22" spans="1:2" ht="18" customHeight="1">
      <c r="A22" s="3">
        <v>10</v>
      </c>
      <c r="B22" s="2" t="s">
        <v>213</v>
      </c>
    </row>
    <row r="23" spans="1:2" ht="18" customHeight="1">
      <c r="A23" s="3"/>
      <c r="B23" s="4" t="s">
        <v>214</v>
      </c>
    </row>
    <row r="24" spans="1:2" ht="18" customHeight="1">
      <c r="A24" s="3">
        <v>11</v>
      </c>
      <c r="B24" s="2" t="s">
        <v>215</v>
      </c>
    </row>
    <row r="25" spans="1:2" ht="18" customHeight="1">
      <c r="A25" s="3"/>
      <c r="B25" s="2" t="s">
        <v>7</v>
      </c>
    </row>
    <row r="26" spans="1:2" ht="18" customHeight="1">
      <c r="A26" s="3"/>
      <c r="B26" s="4" t="s">
        <v>216</v>
      </c>
    </row>
    <row r="27" spans="1:2" ht="18" customHeight="1">
      <c r="A27" s="3">
        <v>12</v>
      </c>
      <c r="B27" s="2" t="s">
        <v>6</v>
      </c>
    </row>
    <row r="28" spans="1:2" ht="18" customHeight="1">
      <c r="A28" s="3"/>
      <c r="B28" s="4" t="s">
        <v>217</v>
      </c>
    </row>
    <row r="29" spans="1:2" ht="18" customHeight="1">
      <c r="A29" s="3">
        <v>13</v>
      </c>
      <c r="B29" s="2" t="s">
        <v>218</v>
      </c>
    </row>
    <row r="30" spans="1:2" ht="18" customHeight="1">
      <c r="A30" s="3"/>
      <c r="B30" s="4" t="s">
        <v>219</v>
      </c>
    </row>
    <row r="31" spans="1:2" ht="18" customHeight="1">
      <c r="A31" s="3">
        <v>14</v>
      </c>
      <c r="B31" s="2" t="s">
        <v>5</v>
      </c>
    </row>
    <row r="32" spans="1:2" ht="18" customHeight="1">
      <c r="A32" s="3"/>
      <c r="B32" s="2" t="s">
        <v>220</v>
      </c>
    </row>
    <row r="33" spans="1:2" ht="18" customHeight="1">
      <c r="B33" s="4" t="s">
        <v>4</v>
      </c>
    </row>
    <row r="34" spans="1:2" ht="18" customHeight="1">
      <c r="B34" s="4" t="s">
        <v>221</v>
      </c>
    </row>
    <row r="35" spans="1:2" ht="18" customHeight="1">
      <c r="A35" s="3">
        <v>15</v>
      </c>
      <c r="B35" s="2" t="s">
        <v>3</v>
      </c>
    </row>
    <row r="36" spans="1:2" ht="18" customHeight="1">
      <c r="A36" s="3"/>
      <c r="B36" s="2" t="s">
        <v>220</v>
      </c>
    </row>
    <row r="37" spans="1:2" ht="18" customHeight="1">
      <c r="B37" s="4" t="s">
        <v>2</v>
      </c>
    </row>
    <row r="38" spans="1:2" ht="18" customHeight="1">
      <c r="B38" s="4" t="s">
        <v>221</v>
      </c>
    </row>
    <row r="39" spans="1:2" ht="18" customHeight="1">
      <c r="A39" s="3">
        <v>16</v>
      </c>
      <c r="B39" s="2" t="s">
        <v>222</v>
      </c>
    </row>
    <row r="40" spans="1:2" ht="18" customHeight="1">
      <c r="A40" s="3"/>
      <c r="B40" s="4" t="s">
        <v>223</v>
      </c>
    </row>
    <row r="41" spans="1:2" ht="18" customHeight="1">
      <c r="A41" s="3">
        <v>17</v>
      </c>
      <c r="B41" s="2" t="s">
        <v>224</v>
      </c>
    </row>
    <row r="42" spans="1:2" ht="18" customHeight="1">
      <c r="A42" s="3"/>
      <c r="B42" s="4" t="s">
        <v>225</v>
      </c>
    </row>
    <row r="43" spans="1:2" ht="18" customHeight="1">
      <c r="A43" s="3">
        <v>18</v>
      </c>
      <c r="B43" s="2" t="s">
        <v>0</v>
      </c>
    </row>
    <row r="44" spans="1:2" ht="18" customHeight="1">
      <c r="A44" s="4"/>
      <c r="B44" s="4" t="s">
        <v>226</v>
      </c>
    </row>
    <row r="45" spans="1:2" ht="18" customHeight="1">
      <c r="A45" s="3">
        <v>19</v>
      </c>
      <c r="B45" s="2" t="s">
        <v>1</v>
      </c>
    </row>
    <row r="46" spans="1:2" ht="18" customHeight="1">
      <c r="A46" s="3"/>
      <c r="B46" s="4" t="s">
        <v>227</v>
      </c>
    </row>
    <row r="47" spans="1:2">
      <c r="A47" s="3"/>
    </row>
    <row r="48" spans="1:2">
      <c r="A48" s="3"/>
      <c r="B48" s="225" t="s">
        <v>228</v>
      </c>
    </row>
    <row r="49" spans="1:2">
      <c r="A49" s="3"/>
      <c r="B49" s="2"/>
    </row>
    <row r="50" spans="1:2">
      <c r="A50" s="3"/>
      <c r="B50" s="2"/>
    </row>
    <row r="51" spans="1:2">
      <c r="A51" s="3"/>
      <c r="B51" s="2"/>
    </row>
    <row r="52" spans="1:2">
      <c r="A52" s="3"/>
      <c r="B52" s="2"/>
    </row>
    <row r="53" spans="1:2">
      <c r="B53" s="2"/>
    </row>
  </sheetData>
  <mergeCells count="2">
    <mergeCell ref="A1:B1"/>
    <mergeCell ref="A2:B2"/>
  </mergeCells>
  <pageMargins left="0.74803149606299213" right="0.51181102362204722" top="0.62992125984251968" bottom="0.62992125984251968" header="0.51181102362204722" footer="0.23622047244094491"/>
  <pageSetup firstPageNumber="61" orientation="portrait" useFirstPageNumber="1" r:id="rId1"/>
  <headerFooter alignWithMargins="0">
    <oddFooter>&amp;C&amp;10&amp;P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74"/>
  <sheetViews>
    <sheetView topLeftCell="A115" workbookViewId="0">
      <selection activeCell="L29" sqref="L29"/>
    </sheetView>
  </sheetViews>
  <sheetFormatPr defaultRowHeight="12.75"/>
  <cols>
    <col min="1" max="1" width="5.109375" style="66" customWidth="1"/>
    <col min="2" max="2" width="59.77734375" style="66" customWidth="1"/>
    <col min="3" max="3" width="5.44140625" style="66" customWidth="1"/>
    <col min="4" max="16384" width="8.88671875" style="66"/>
  </cols>
  <sheetData>
    <row r="1" spans="1:4" ht="15">
      <c r="A1" s="69"/>
      <c r="B1" s="69"/>
      <c r="C1" s="69"/>
      <c r="D1" s="70"/>
    </row>
    <row r="2" spans="1:4" ht="20.25">
      <c r="A2" s="321" t="s">
        <v>135</v>
      </c>
      <c r="B2" s="321"/>
      <c r="C2" s="321"/>
      <c r="D2" s="70"/>
    </row>
    <row r="3" spans="1:4">
      <c r="A3" s="70"/>
      <c r="B3" s="70"/>
      <c r="C3" s="70"/>
      <c r="D3" s="70"/>
    </row>
    <row r="4" spans="1:4">
      <c r="A4" s="70"/>
      <c r="B4" s="70"/>
      <c r="C4" s="70"/>
      <c r="D4" s="70"/>
    </row>
    <row r="5" spans="1:4">
      <c r="A5" s="70"/>
      <c r="B5" s="70"/>
      <c r="C5" s="70"/>
      <c r="D5" s="70"/>
    </row>
    <row r="6" spans="1:4">
      <c r="A6" s="70"/>
      <c r="B6" s="70"/>
      <c r="C6" s="70"/>
      <c r="D6" s="70"/>
    </row>
    <row r="7" spans="1:4">
      <c r="A7" s="70"/>
      <c r="B7" s="70"/>
      <c r="C7" s="70"/>
      <c r="D7" s="70"/>
    </row>
    <row r="8" spans="1:4">
      <c r="A8" s="70"/>
      <c r="B8" s="70"/>
      <c r="C8" s="70"/>
      <c r="D8" s="70"/>
    </row>
    <row r="9" spans="1:4">
      <c r="A9" s="70"/>
      <c r="B9" s="70"/>
      <c r="C9" s="70"/>
      <c r="D9" s="70"/>
    </row>
    <row r="10" spans="1:4">
      <c r="A10" s="70"/>
      <c r="B10" s="70"/>
      <c r="C10" s="70"/>
      <c r="D10" s="70"/>
    </row>
    <row r="11" spans="1:4">
      <c r="A11" s="70"/>
      <c r="B11" s="70"/>
      <c r="C11" s="70"/>
      <c r="D11" s="70"/>
    </row>
    <row r="12" spans="1:4">
      <c r="A12" s="70"/>
      <c r="B12" s="70"/>
      <c r="C12" s="70"/>
      <c r="D12" s="70"/>
    </row>
    <row r="13" spans="1:4">
      <c r="A13" s="70"/>
      <c r="B13" s="70"/>
      <c r="C13" s="70"/>
      <c r="D13" s="70"/>
    </row>
    <row r="14" spans="1:4">
      <c r="A14" s="70"/>
      <c r="B14" s="70"/>
      <c r="C14" s="70"/>
      <c r="D14" s="70"/>
    </row>
    <row r="15" spans="1:4">
      <c r="A15" s="70"/>
      <c r="B15" s="70"/>
      <c r="C15" s="70"/>
      <c r="D15" s="70"/>
    </row>
    <row r="16" spans="1:4">
      <c r="A16" s="70"/>
      <c r="B16" s="70"/>
      <c r="C16" s="70"/>
      <c r="D16" s="70"/>
    </row>
    <row r="17" spans="1:4">
      <c r="A17" s="70"/>
      <c r="B17" s="70"/>
      <c r="C17" s="70"/>
      <c r="D17" s="70"/>
    </row>
    <row r="18" spans="1:4">
      <c r="A18" s="70"/>
      <c r="B18" s="70"/>
      <c r="C18" s="70"/>
      <c r="D18" s="70"/>
    </row>
    <row r="19" spans="1:4">
      <c r="A19" s="70"/>
      <c r="B19" s="70"/>
      <c r="C19" s="70"/>
      <c r="D19" s="70"/>
    </row>
    <row r="20" spans="1:4">
      <c r="A20" s="70"/>
      <c r="B20" s="70"/>
      <c r="C20" s="70"/>
      <c r="D20" s="70"/>
    </row>
    <row r="21" spans="1:4">
      <c r="A21" s="70"/>
      <c r="B21" s="70"/>
      <c r="C21" s="70"/>
      <c r="D21" s="70"/>
    </row>
    <row r="22" spans="1:4">
      <c r="A22" s="70"/>
      <c r="B22" s="70"/>
      <c r="C22" s="70"/>
      <c r="D22" s="70"/>
    </row>
    <row r="23" spans="1:4">
      <c r="A23" s="70"/>
      <c r="B23" s="70"/>
      <c r="C23" s="70"/>
      <c r="D23" s="70"/>
    </row>
    <row r="24" spans="1:4">
      <c r="A24" s="70"/>
      <c r="B24" s="70"/>
      <c r="C24" s="70"/>
      <c r="D24" s="70"/>
    </row>
    <row r="25" spans="1:4">
      <c r="A25" s="70"/>
      <c r="B25" s="70"/>
      <c r="C25" s="70"/>
      <c r="D25" s="70"/>
    </row>
    <row r="26" spans="1:4">
      <c r="A26" s="70"/>
      <c r="B26" s="70"/>
      <c r="C26" s="70"/>
      <c r="D26" s="70"/>
    </row>
    <row r="27" spans="1:4">
      <c r="A27" s="70"/>
      <c r="B27" s="70"/>
      <c r="C27" s="70"/>
      <c r="D27" s="70"/>
    </row>
    <row r="28" spans="1:4">
      <c r="A28" s="70"/>
      <c r="B28" s="70"/>
      <c r="C28" s="70"/>
      <c r="D28" s="70"/>
    </row>
    <row r="29" spans="1:4">
      <c r="A29" s="70"/>
      <c r="B29" s="70"/>
      <c r="C29" s="70"/>
      <c r="D29" s="70"/>
    </row>
    <row r="30" spans="1:4">
      <c r="A30" s="70"/>
      <c r="B30" s="70"/>
      <c r="C30" s="70"/>
      <c r="D30" s="70"/>
    </row>
    <row r="31" spans="1:4">
      <c r="A31" s="70"/>
      <c r="B31" s="70"/>
      <c r="C31" s="70"/>
      <c r="D31" s="70"/>
    </row>
    <row r="32" spans="1:4">
      <c r="A32" s="70"/>
      <c r="B32" s="70"/>
      <c r="C32" s="70"/>
      <c r="D32" s="70"/>
    </row>
    <row r="33" spans="1:4">
      <c r="A33" s="70"/>
      <c r="B33" s="70"/>
      <c r="C33" s="70"/>
      <c r="D33" s="70"/>
    </row>
    <row r="34" spans="1:4">
      <c r="A34" s="70"/>
      <c r="B34" s="70"/>
      <c r="C34" s="70"/>
      <c r="D34" s="70"/>
    </row>
    <row r="35" spans="1:4">
      <c r="A35" s="70"/>
      <c r="B35" s="70"/>
      <c r="C35" s="70"/>
      <c r="D35" s="70"/>
    </row>
    <row r="36" spans="1:4">
      <c r="A36" s="70"/>
      <c r="B36" s="70"/>
      <c r="C36" s="70"/>
      <c r="D36" s="70"/>
    </row>
    <row r="37" spans="1:4">
      <c r="A37" s="70"/>
      <c r="B37" s="70"/>
      <c r="C37" s="70"/>
      <c r="D37" s="70"/>
    </row>
    <row r="38" spans="1:4">
      <c r="A38" s="70"/>
      <c r="B38" s="70"/>
      <c r="C38" s="70"/>
      <c r="D38" s="70"/>
    </row>
    <row r="39" spans="1:4">
      <c r="A39" s="70"/>
      <c r="B39" s="70"/>
      <c r="C39" s="70"/>
      <c r="D39" s="70"/>
    </row>
    <row r="40" spans="1:4">
      <c r="A40" s="70"/>
      <c r="B40" s="70"/>
      <c r="C40" s="70"/>
      <c r="D40" s="70"/>
    </row>
    <row r="41" spans="1:4">
      <c r="A41" s="70"/>
      <c r="B41" s="70"/>
      <c r="C41" s="70"/>
      <c r="D41" s="70"/>
    </row>
    <row r="42" spans="1:4">
      <c r="A42" s="70"/>
      <c r="B42" s="70"/>
      <c r="C42" s="70"/>
      <c r="D42" s="70"/>
    </row>
    <row r="43" spans="1:4">
      <c r="A43" s="70"/>
      <c r="B43" s="70"/>
      <c r="C43" s="70"/>
      <c r="D43" s="70"/>
    </row>
    <row r="44" spans="1:4">
      <c r="A44" s="70"/>
      <c r="B44" s="70"/>
      <c r="C44" s="70"/>
      <c r="D44" s="70"/>
    </row>
    <row r="45" spans="1:4">
      <c r="A45" s="70"/>
      <c r="B45" s="70"/>
      <c r="C45" s="70"/>
      <c r="D45" s="70"/>
    </row>
    <row r="46" spans="1:4">
      <c r="A46" s="70"/>
      <c r="B46" s="70"/>
      <c r="C46" s="70"/>
      <c r="D46" s="70"/>
    </row>
    <row r="47" spans="1:4">
      <c r="A47" s="70"/>
      <c r="B47" s="70"/>
      <c r="C47" s="70"/>
      <c r="D47" s="70"/>
    </row>
    <row r="48" spans="1:4">
      <c r="A48" s="70"/>
      <c r="B48" s="70"/>
      <c r="C48" s="70"/>
      <c r="D48" s="70"/>
    </row>
    <row r="49" spans="1:4">
      <c r="A49" s="70"/>
      <c r="B49" s="70"/>
      <c r="C49" s="70"/>
      <c r="D49" s="70"/>
    </row>
    <row r="50" spans="1:4">
      <c r="A50" s="70"/>
      <c r="B50" s="70"/>
      <c r="C50" s="70"/>
      <c r="D50" s="70"/>
    </row>
    <row r="51" spans="1:4">
      <c r="A51" s="70"/>
      <c r="B51" s="70"/>
      <c r="C51" s="70"/>
      <c r="D51" s="70"/>
    </row>
    <row r="52" spans="1:4">
      <c r="A52" s="70"/>
      <c r="B52" s="70"/>
      <c r="C52" s="70"/>
      <c r="D52" s="70"/>
    </row>
    <row r="53" spans="1:4">
      <c r="A53" s="70"/>
      <c r="B53" s="70"/>
      <c r="C53" s="70"/>
      <c r="D53" s="70"/>
    </row>
    <row r="54" spans="1:4">
      <c r="A54" s="70"/>
      <c r="B54" s="70"/>
      <c r="C54" s="70"/>
      <c r="D54" s="70"/>
    </row>
    <row r="55" spans="1:4">
      <c r="A55" s="70"/>
      <c r="B55" s="70"/>
      <c r="C55" s="70"/>
      <c r="D55" s="70"/>
    </row>
    <row r="56" spans="1:4">
      <c r="A56" s="70"/>
      <c r="B56" s="70"/>
      <c r="C56" s="70"/>
      <c r="D56" s="70"/>
    </row>
    <row r="57" spans="1:4">
      <c r="A57" s="70"/>
      <c r="B57" s="70"/>
      <c r="C57" s="70"/>
      <c r="D57" s="70"/>
    </row>
    <row r="58" spans="1:4">
      <c r="A58" s="70"/>
      <c r="B58" s="70"/>
      <c r="C58" s="70"/>
      <c r="D58" s="70"/>
    </row>
    <row r="59" spans="1:4">
      <c r="A59" s="70"/>
      <c r="B59" s="70"/>
      <c r="C59" s="70"/>
      <c r="D59" s="70"/>
    </row>
    <row r="60" spans="1:4">
      <c r="A60" s="70"/>
      <c r="B60" s="70"/>
      <c r="C60" s="70"/>
      <c r="D60" s="70"/>
    </row>
    <row r="61" spans="1:4">
      <c r="A61" s="70"/>
      <c r="B61" s="70"/>
      <c r="C61" s="70"/>
      <c r="D61" s="70"/>
    </row>
    <row r="62" spans="1:4">
      <c r="A62" s="70"/>
      <c r="B62" s="70"/>
      <c r="C62" s="70"/>
      <c r="D62" s="70"/>
    </row>
    <row r="63" spans="1:4">
      <c r="A63" s="70"/>
      <c r="B63" s="70"/>
      <c r="C63" s="70"/>
      <c r="D63" s="70"/>
    </row>
    <row r="64" spans="1:4">
      <c r="A64" s="70"/>
      <c r="B64" s="70"/>
      <c r="C64" s="70"/>
      <c r="D64" s="70"/>
    </row>
    <row r="65" spans="1:4">
      <c r="A65" s="70"/>
      <c r="B65" s="70"/>
      <c r="C65" s="70"/>
      <c r="D65" s="70"/>
    </row>
    <row r="66" spans="1:4">
      <c r="A66" s="70"/>
      <c r="B66" s="70"/>
      <c r="C66" s="70"/>
      <c r="D66" s="70"/>
    </row>
    <row r="67" spans="1:4">
      <c r="A67" s="70"/>
      <c r="B67" s="70"/>
      <c r="C67" s="70"/>
      <c r="D67" s="70"/>
    </row>
    <row r="68" spans="1:4">
      <c r="A68" s="70"/>
      <c r="B68" s="70"/>
      <c r="C68" s="70"/>
      <c r="D68" s="70"/>
    </row>
    <row r="69" spans="1:4">
      <c r="A69" s="70"/>
      <c r="B69" s="70"/>
      <c r="C69" s="70"/>
      <c r="D69" s="70"/>
    </row>
    <row r="70" spans="1:4">
      <c r="A70" s="70"/>
      <c r="B70" s="70"/>
      <c r="C70" s="70"/>
      <c r="D70" s="70"/>
    </row>
    <row r="71" spans="1:4">
      <c r="A71" s="70"/>
      <c r="B71" s="70"/>
      <c r="C71" s="70"/>
      <c r="D71" s="70"/>
    </row>
    <row r="72" spans="1:4">
      <c r="A72" s="70"/>
      <c r="B72" s="70"/>
      <c r="C72" s="70"/>
      <c r="D72" s="70"/>
    </row>
    <row r="73" spans="1:4">
      <c r="A73" s="70"/>
      <c r="B73" s="70"/>
      <c r="C73" s="70"/>
      <c r="D73" s="70"/>
    </row>
    <row r="74" spans="1:4">
      <c r="A74" s="70"/>
      <c r="B74" s="70"/>
      <c r="C74" s="70"/>
      <c r="D74" s="70"/>
    </row>
    <row r="75" spans="1:4">
      <c r="A75" s="70"/>
      <c r="B75" s="70"/>
      <c r="C75" s="70"/>
      <c r="D75" s="70"/>
    </row>
    <row r="76" spans="1:4">
      <c r="A76" s="70"/>
      <c r="B76" s="70"/>
      <c r="C76" s="70"/>
      <c r="D76" s="70"/>
    </row>
    <row r="77" spans="1:4">
      <c r="A77" s="70"/>
      <c r="B77" s="70"/>
      <c r="C77" s="70"/>
      <c r="D77" s="70"/>
    </row>
    <row r="78" spans="1:4">
      <c r="A78" s="70"/>
      <c r="B78" s="70"/>
      <c r="C78" s="70"/>
      <c r="D78" s="70"/>
    </row>
    <row r="79" spans="1:4">
      <c r="A79" s="70"/>
      <c r="B79" s="70"/>
      <c r="C79" s="70"/>
      <c r="D79" s="70"/>
    </row>
    <row r="80" spans="1:4">
      <c r="A80" s="70"/>
      <c r="B80" s="70"/>
      <c r="C80" s="70"/>
      <c r="D80" s="70"/>
    </row>
    <row r="81" spans="1:4">
      <c r="A81" s="70"/>
      <c r="B81" s="70"/>
      <c r="C81" s="70"/>
      <c r="D81" s="70"/>
    </row>
    <row r="82" spans="1:4">
      <c r="A82" s="70"/>
      <c r="B82" s="70"/>
      <c r="C82" s="70"/>
      <c r="D82" s="70"/>
    </row>
    <row r="83" spans="1:4">
      <c r="A83" s="70"/>
      <c r="B83" s="70"/>
      <c r="C83" s="70"/>
      <c r="D83" s="70"/>
    </row>
    <row r="84" spans="1:4">
      <c r="A84" s="70"/>
      <c r="B84" s="70"/>
      <c r="C84" s="70"/>
      <c r="D84" s="70"/>
    </row>
    <row r="85" spans="1:4">
      <c r="A85" s="70"/>
      <c r="B85" s="70"/>
      <c r="C85" s="70"/>
      <c r="D85" s="70"/>
    </row>
    <row r="86" spans="1:4">
      <c r="A86" s="70"/>
      <c r="B86" s="70"/>
      <c r="C86" s="70"/>
      <c r="D86" s="70"/>
    </row>
    <row r="87" spans="1:4">
      <c r="A87" s="70"/>
      <c r="B87" s="70"/>
      <c r="C87" s="70"/>
      <c r="D87" s="70"/>
    </row>
    <row r="88" spans="1:4">
      <c r="A88" s="70"/>
      <c r="B88" s="70"/>
      <c r="C88" s="70"/>
      <c r="D88" s="70"/>
    </row>
    <row r="89" spans="1:4">
      <c r="A89" s="70"/>
      <c r="B89" s="70"/>
      <c r="C89" s="70"/>
      <c r="D89" s="70"/>
    </row>
    <row r="90" spans="1:4">
      <c r="A90" s="70"/>
      <c r="B90" s="70"/>
      <c r="C90" s="70"/>
      <c r="D90" s="70"/>
    </row>
    <row r="91" spans="1:4">
      <c r="A91" s="70"/>
      <c r="B91" s="70"/>
      <c r="C91" s="70"/>
      <c r="D91" s="70"/>
    </row>
    <row r="92" spans="1:4">
      <c r="A92" s="70"/>
      <c r="B92" s="70"/>
      <c r="C92" s="70"/>
      <c r="D92" s="70"/>
    </row>
    <row r="93" spans="1:4">
      <c r="A93" s="70"/>
      <c r="B93" s="70"/>
      <c r="C93" s="70"/>
      <c r="D93" s="70"/>
    </row>
    <row r="94" spans="1:4">
      <c r="A94" s="70"/>
      <c r="B94" s="70"/>
      <c r="C94" s="70"/>
      <c r="D94" s="70"/>
    </row>
    <row r="95" spans="1:4">
      <c r="A95" s="70"/>
      <c r="B95" s="70"/>
      <c r="C95" s="70"/>
      <c r="D95" s="70"/>
    </row>
    <row r="96" spans="1:4">
      <c r="A96" s="70"/>
      <c r="B96" s="70"/>
      <c r="C96" s="70"/>
      <c r="D96" s="70"/>
    </row>
    <row r="97" spans="1:4">
      <c r="A97" s="70"/>
      <c r="B97" s="70"/>
      <c r="C97" s="70"/>
      <c r="D97" s="70"/>
    </row>
    <row r="98" spans="1:4">
      <c r="A98" s="70"/>
      <c r="B98" s="70"/>
      <c r="C98" s="70"/>
      <c r="D98" s="70"/>
    </row>
    <row r="99" spans="1:4">
      <c r="A99" s="70"/>
      <c r="B99" s="70"/>
      <c r="C99" s="70"/>
      <c r="D99" s="70"/>
    </row>
    <row r="100" spans="1:4">
      <c r="A100" s="70"/>
      <c r="B100" s="70"/>
      <c r="C100" s="70"/>
      <c r="D100" s="70"/>
    </row>
    <row r="101" spans="1:4">
      <c r="A101" s="70"/>
      <c r="B101" s="70"/>
      <c r="C101" s="70"/>
      <c r="D101" s="70"/>
    </row>
    <row r="102" spans="1:4">
      <c r="A102" s="70"/>
      <c r="B102" s="70"/>
      <c r="C102" s="70"/>
      <c r="D102" s="70"/>
    </row>
    <row r="103" spans="1:4">
      <c r="A103" s="70"/>
      <c r="B103" s="70"/>
      <c r="C103" s="70"/>
      <c r="D103" s="70"/>
    </row>
    <row r="104" spans="1:4">
      <c r="A104" s="70"/>
      <c r="B104" s="70"/>
      <c r="C104" s="70"/>
      <c r="D104" s="70"/>
    </row>
    <row r="105" spans="1:4">
      <c r="A105" s="70"/>
      <c r="B105" s="70"/>
      <c r="C105" s="70"/>
      <c r="D105" s="70"/>
    </row>
    <row r="106" spans="1:4">
      <c r="A106" s="70"/>
      <c r="B106" s="70"/>
      <c r="C106" s="70"/>
      <c r="D106" s="70"/>
    </row>
    <row r="107" spans="1:4">
      <c r="A107" s="70"/>
      <c r="B107" s="70"/>
      <c r="C107" s="70"/>
      <c r="D107" s="70"/>
    </row>
    <row r="108" spans="1:4">
      <c r="A108" s="70"/>
      <c r="B108" s="70"/>
      <c r="C108" s="70"/>
      <c r="D108" s="70"/>
    </row>
    <row r="109" spans="1:4">
      <c r="A109" s="70"/>
      <c r="B109" s="70"/>
      <c r="C109" s="70"/>
      <c r="D109" s="70"/>
    </row>
    <row r="110" spans="1:4">
      <c r="A110" s="70"/>
      <c r="B110" s="70"/>
      <c r="C110" s="70"/>
      <c r="D110" s="70"/>
    </row>
    <row r="111" spans="1:4">
      <c r="A111" s="70"/>
      <c r="B111" s="70"/>
      <c r="C111" s="70"/>
      <c r="D111" s="70"/>
    </row>
    <row r="112" spans="1:4">
      <c r="A112" s="70"/>
      <c r="B112" s="70"/>
      <c r="C112" s="70"/>
      <c r="D112" s="70"/>
    </row>
    <row r="113" spans="1:4">
      <c r="A113" s="70"/>
      <c r="B113" s="70"/>
      <c r="C113" s="70"/>
      <c r="D113" s="70"/>
    </row>
    <row r="114" spans="1:4">
      <c r="A114" s="70"/>
      <c r="B114" s="70"/>
      <c r="C114" s="70"/>
      <c r="D114" s="70"/>
    </row>
    <row r="115" spans="1:4">
      <c r="A115" s="70"/>
      <c r="B115" s="70"/>
      <c r="C115" s="70"/>
      <c r="D115" s="70"/>
    </row>
    <row r="116" spans="1:4">
      <c r="A116" s="70"/>
      <c r="B116" s="70"/>
      <c r="C116" s="70"/>
      <c r="D116" s="70"/>
    </row>
    <row r="117" spans="1:4">
      <c r="A117" s="70"/>
      <c r="B117" s="70"/>
      <c r="C117" s="70"/>
      <c r="D117" s="70"/>
    </row>
    <row r="118" spans="1:4">
      <c r="A118" s="70"/>
      <c r="B118" s="70"/>
      <c r="C118" s="70"/>
      <c r="D118" s="70"/>
    </row>
    <row r="119" spans="1:4">
      <c r="A119" s="70"/>
      <c r="B119" s="70"/>
      <c r="C119" s="70"/>
      <c r="D119" s="70"/>
    </row>
    <row r="120" spans="1:4">
      <c r="A120" s="70"/>
      <c r="B120" s="70"/>
      <c r="C120" s="70"/>
      <c r="D120" s="70"/>
    </row>
    <row r="121" spans="1:4">
      <c r="A121" s="70"/>
      <c r="B121" s="70"/>
      <c r="C121" s="70"/>
      <c r="D121" s="70"/>
    </row>
    <row r="122" spans="1:4">
      <c r="A122" s="70"/>
      <c r="B122" s="70"/>
      <c r="C122" s="70"/>
      <c r="D122" s="70"/>
    </row>
    <row r="123" spans="1:4">
      <c r="A123" s="70"/>
      <c r="B123" s="70"/>
      <c r="C123" s="70"/>
      <c r="D123" s="70"/>
    </row>
    <row r="124" spans="1:4">
      <c r="A124" s="70"/>
      <c r="B124" s="70"/>
      <c r="C124" s="70"/>
      <c r="D124" s="70"/>
    </row>
    <row r="125" spans="1:4">
      <c r="A125" s="70"/>
      <c r="B125" s="70"/>
      <c r="C125" s="70"/>
      <c r="D125" s="70"/>
    </row>
    <row r="126" spans="1:4">
      <c r="A126" s="70"/>
      <c r="B126" s="70"/>
      <c r="C126" s="70"/>
      <c r="D126" s="70"/>
    </row>
    <row r="127" spans="1:4">
      <c r="A127" s="70"/>
      <c r="B127" s="70"/>
      <c r="C127" s="70"/>
      <c r="D127" s="70"/>
    </row>
    <row r="128" spans="1:4">
      <c r="A128" s="70"/>
      <c r="B128" s="70"/>
      <c r="C128" s="70"/>
      <c r="D128" s="70"/>
    </row>
    <row r="129" spans="1:4">
      <c r="A129" s="70"/>
      <c r="B129" s="70"/>
      <c r="C129" s="70"/>
      <c r="D129" s="70"/>
    </row>
    <row r="130" spans="1:4">
      <c r="A130" s="70"/>
      <c r="B130" s="70"/>
      <c r="C130" s="70"/>
      <c r="D130" s="70"/>
    </row>
    <row r="131" spans="1:4">
      <c r="A131" s="70"/>
      <c r="B131" s="70"/>
      <c r="C131" s="70"/>
      <c r="D131" s="70"/>
    </row>
    <row r="132" spans="1:4">
      <c r="A132" s="70"/>
      <c r="B132" s="70"/>
      <c r="C132" s="70"/>
      <c r="D132" s="70"/>
    </row>
    <row r="133" spans="1:4">
      <c r="A133" s="70"/>
      <c r="B133" s="70"/>
      <c r="C133" s="70"/>
      <c r="D133" s="70"/>
    </row>
    <row r="134" spans="1:4">
      <c r="A134" s="70"/>
      <c r="B134" s="70"/>
      <c r="C134" s="70"/>
      <c r="D134" s="70"/>
    </row>
    <row r="135" spans="1:4">
      <c r="A135" s="70"/>
      <c r="B135" s="70"/>
      <c r="C135" s="70"/>
      <c r="D135" s="70"/>
    </row>
    <row r="136" spans="1:4">
      <c r="A136" s="70"/>
      <c r="B136" s="70"/>
      <c r="C136" s="70"/>
      <c r="D136" s="70"/>
    </row>
    <row r="137" spans="1:4">
      <c r="A137" s="70"/>
      <c r="B137" s="70"/>
      <c r="C137" s="70"/>
      <c r="D137" s="70"/>
    </row>
    <row r="138" spans="1:4">
      <c r="A138" s="70"/>
      <c r="B138" s="70"/>
      <c r="C138" s="70"/>
      <c r="D138" s="70"/>
    </row>
    <row r="139" spans="1:4">
      <c r="A139" s="70"/>
      <c r="B139" s="70"/>
      <c r="C139" s="70"/>
      <c r="D139" s="70"/>
    </row>
    <row r="140" spans="1:4">
      <c r="A140" s="70"/>
      <c r="B140" s="70"/>
      <c r="C140" s="70"/>
      <c r="D140" s="70"/>
    </row>
    <row r="141" spans="1:4">
      <c r="A141" s="70"/>
      <c r="B141" s="70"/>
      <c r="C141" s="70"/>
      <c r="D141" s="70"/>
    </row>
    <row r="142" spans="1:4">
      <c r="A142" s="70"/>
      <c r="B142" s="70"/>
      <c r="C142" s="70"/>
      <c r="D142" s="70"/>
    </row>
    <row r="143" spans="1:4">
      <c r="A143" s="70"/>
      <c r="B143" s="70"/>
      <c r="C143" s="70"/>
      <c r="D143" s="70"/>
    </row>
    <row r="144" spans="1:4">
      <c r="A144" s="70"/>
      <c r="B144" s="70"/>
      <c r="C144" s="70"/>
      <c r="D144" s="70"/>
    </row>
    <row r="145" spans="1:4">
      <c r="A145" s="70"/>
      <c r="B145" s="70"/>
      <c r="C145" s="70"/>
      <c r="D145" s="70"/>
    </row>
    <row r="146" spans="1:4">
      <c r="A146" s="70"/>
      <c r="B146" s="70"/>
      <c r="C146" s="70"/>
      <c r="D146" s="70"/>
    </row>
    <row r="147" spans="1:4">
      <c r="A147" s="70"/>
      <c r="B147" s="70"/>
      <c r="C147" s="70"/>
      <c r="D147" s="70"/>
    </row>
    <row r="148" spans="1:4">
      <c r="A148" s="70"/>
      <c r="B148" s="70"/>
      <c r="C148" s="70"/>
      <c r="D148" s="70"/>
    </row>
    <row r="149" spans="1:4">
      <c r="A149" s="70"/>
      <c r="B149" s="70"/>
      <c r="C149" s="70"/>
      <c r="D149" s="70"/>
    </row>
    <row r="150" spans="1:4">
      <c r="A150" s="70"/>
      <c r="B150" s="70"/>
      <c r="C150" s="70"/>
      <c r="D150" s="70"/>
    </row>
    <row r="151" spans="1:4">
      <c r="A151" s="70"/>
      <c r="B151" s="70"/>
      <c r="C151" s="70"/>
      <c r="D151" s="70"/>
    </row>
    <row r="152" spans="1:4">
      <c r="A152" s="70"/>
      <c r="B152" s="70"/>
      <c r="C152" s="70"/>
      <c r="D152" s="70"/>
    </row>
    <row r="153" spans="1:4">
      <c r="A153" s="70"/>
      <c r="B153" s="70"/>
      <c r="C153" s="70"/>
      <c r="D153" s="70"/>
    </row>
    <row r="154" spans="1:4">
      <c r="A154" s="70"/>
      <c r="B154" s="70"/>
      <c r="C154" s="70"/>
      <c r="D154" s="70"/>
    </row>
    <row r="155" spans="1:4">
      <c r="A155" s="70"/>
      <c r="B155" s="70"/>
      <c r="C155" s="70"/>
      <c r="D155" s="70"/>
    </row>
    <row r="156" spans="1:4">
      <c r="A156" s="70"/>
      <c r="B156" s="70"/>
      <c r="C156" s="70"/>
      <c r="D156" s="70"/>
    </row>
    <row r="157" spans="1:4">
      <c r="A157" s="70"/>
      <c r="B157" s="70"/>
      <c r="C157" s="70"/>
      <c r="D157" s="70"/>
    </row>
    <row r="158" spans="1:4">
      <c r="A158" s="70"/>
      <c r="B158" s="70"/>
      <c r="C158" s="70"/>
      <c r="D158" s="70"/>
    </row>
    <row r="159" spans="1:4">
      <c r="A159" s="70"/>
      <c r="B159" s="70"/>
      <c r="C159" s="70"/>
      <c r="D159" s="70"/>
    </row>
    <row r="160" spans="1:4">
      <c r="A160" s="70"/>
      <c r="B160" s="70"/>
      <c r="C160" s="70"/>
      <c r="D160" s="70"/>
    </row>
    <row r="161" spans="1:4">
      <c r="A161" s="70"/>
      <c r="B161" s="70"/>
      <c r="C161" s="70"/>
      <c r="D161" s="70"/>
    </row>
    <row r="162" spans="1:4">
      <c r="A162" s="70"/>
      <c r="B162" s="70"/>
      <c r="C162" s="70"/>
      <c r="D162" s="70"/>
    </row>
    <row r="163" spans="1:4">
      <c r="A163" s="70"/>
      <c r="B163" s="70"/>
      <c r="C163" s="70"/>
      <c r="D163" s="70"/>
    </row>
    <row r="164" spans="1:4">
      <c r="A164" s="70"/>
      <c r="B164" s="70"/>
      <c r="C164" s="70"/>
      <c r="D164" s="70"/>
    </row>
    <row r="165" spans="1:4">
      <c r="A165" s="70"/>
      <c r="B165" s="70"/>
      <c r="C165" s="70"/>
      <c r="D165" s="70"/>
    </row>
    <row r="166" spans="1:4">
      <c r="A166" s="70"/>
      <c r="B166" s="70"/>
      <c r="C166" s="70"/>
      <c r="D166" s="70"/>
    </row>
    <row r="167" spans="1:4">
      <c r="A167" s="70"/>
      <c r="B167" s="70"/>
      <c r="C167" s="70"/>
      <c r="D167" s="70"/>
    </row>
    <row r="168" spans="1:4">
      <c r="A168" s="70"/>
      <c r="B168" s="70"/>
      <c r="C168" s="70"/>
      <c r="D168" s="70"/>
    </row>
    <row r="169" spans="1:4">
      <c r="A169" s="70"/>
      <c r="B169" s="70"/>
      <c r="C169" s="70"/>
      <c r="D169" s="70"/>
    </row>
    <row r="170" spans="1:4">
      <c r="A170" s="70"/>
      <c r="B170" s="70"/>
      <c r="C170" s="70"/>
      <c r="D170" s="70"/>
    </row>
    <row r="171" spans="1:4">
      <c r="A171" s="70"/>
      <c r="B171" s="70"/>
      <c r="C171" s="70"/>
      <c r="D171" s="70"/>
    </row>
    <row r="172" spans="1:4">
      <c r="A172" s="70"/>
      <c r="B172" s="70"/>
      <c r="C172" s="70"/>
      <c r="D172" s="70"/>
    </row>
    <row r="173" spans="1:4">
      <c r="A173" s="70"/>
      <c r="B173" s="70"/>
      <c r="C173" s="70"/>
      <c r="D173" s="70"/>
    </row>
    <row r="174" spans="1:4">
      <c r="A174" s="70"/>
      <c r="B174" s="70"/>
      <c r="C174" s="70"/>
      <c r="D174" s="70"/>
    </row>
  </sheetData>
  <mergeCells count="1">
    <mergeCell ref="A2:C2"/>
  </mergeCells>
  <pageMargins left="0.74803149606299213" right="0.51181102362204722" top="0.62992125984251968" bottom="0.62992125984251968" header="0.51181102362204722" footer="0.23622047244094491"/>
  <pageSetup orientation="portrait" r:id="rId1"/>
  <headerFooter alignWithMargins="0">
    <oddFooter>&amp;C&amp;10&amp;P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75"/>
  <sheetViews>
    <sheetView workbookViewId="0">
      <selection activeCell="F5" sqref="F5"/>
    </sheetView>
  </sheetViews>
  <sheetFormatPr defaultRowHeight="12.75"/>
  <cols>
    <col min="1" max="1" width="77.21875" style="73" customWidth="1"/>
    <col min="2" max="16384" width="8.88671875" style="73"/>
  </cols>
  <sheetData>
    <row r="1" spans="1:2" ht="15">
      <c r="A1" s="69"/>
      <c r="B1" s="70"/>
    </row>
    <row r="2" spans="1:2" ht="20.25">
      <c r="A2" s="174" t="s">
        <v>178</v>
      </c>
      <c r="B2" s="70"/>
    </row>
    <row r="3" spans="1:2" ht="20.25">
      <c r="A3" s="174"/>
      <c r="B3" s="70"/>
    </row>
    <row r="4" spans="1:2" ht="93.75">
      <c r="A4" s="175" t="s">
        <v>182</v>
      </c>
      <c r="B4" s="70"/>
    </row>
    <row r="5" spans="1:2" ht="131.25">
      <c r="A5" s="175" t="s">
        <v>181</v>
      </c>
      <c r="B5" s="70"/>
    </row>
    <row r="6" spans="1:2" ht="18.75">
      <c r="A6" s="176"/>
      <c r="B6" s="70"/>
    </row>
    <row r="7" spans="1:2">
      <c r="A7" s="70"/>
      <c r="B7" s="70"/>
    </row>
    <row r="8" spans="1:2">
      <c r="A8" s="70"/>
      <c r="B8" s="70"/>
    </row>
    <row r="9" spans="1:2">
      <c r="A9" s="70"/>
      <c r="B9" s="70"/>
    </row>
    <row r="10" spans="1:2">
      <c r="A10" s="70"/>
      <c r="B10" s="70"/>
    </row>
    <row r="11" spans="1:2">
      <c r="A11" s="70"/>
      <c r="B11" s="70"/>
    </row>
    <row r="12" spans="1:2">
      <c r="A12" s="70"/>
      <c r="B12" s="70"/>
    </row>
    <row r="13" spans="1:2">
      <c r="A13" s="70"/>
      <c r="B13" s="70"/>
    </row>
    <row r="14" spans="1:2">
      <c r="A14" s="70"/>
      <c r="B14" s="70"/>
    </row>
    <row r="15" spans="1:2">
      <c r="A15" s="70"/>
      <c r="B15" s="70"/>
    </row>
    <row r="16" spans="1:2">
      <c r="A16" s="70"/>
      <c r="B16" s="70"/>
    </row>
    <row r="17" spans="1:2">
      <c r="A17" s="70"/>
      <c r="B17" s="70"/>
    </row>
    <row r="18" spans="1:2">
      <c r="A18" s="70"/>
      <c r="B18" s="70"/>
    </row>
    <row r="19" spans="1:2">
      <c r="A19" s="70"/>
      <c r="B19" s="70"/>
    </row>
    <row r="20" spans="1:2">
      <c r="A20" s="70"/>
      <c r="B20" s="70"/>
    </row>
    <row r="21" spans="1:2">
      <c r="A21" s="70"/>
      <c r="B21" s="70"/>
    </row>
    <row r="22" spans="1:2">
      <c r="A22" s="70"/>
      <c r="B22" s="70"/>
    </row>
    <row r="23" spans="1:2">
      <c r="A23" s="70"/>
      <c r="B23" s="70"/>
    </row>
    <row r="24" spans="1:2">
      <c r="A24" s="70"/>
      <c r="B24" s="70"/>
    </row>
    <row r="25" spans="1:2">
      <c r="A25" s="70"/>
      <c r="B25" s="70"/>
    </row>
    <row r="26" spans="1:2">
      <c r="A26" s="70"/>
      <c r="B26" s="70"/>
    </row>
    <row r="27" spans="1:2">
      <c r="A27" s="70"/>
      <c r="B27" s="70"/>
    </row>
    <row r="28" spans="1:2">
      <c r="A28" s="70"/>
      <c r="B28" s="70"/>
    </row>
    <row r="29" spans="1:2">
      <c r="A29" s="70"/>
      <c r="B29" s="70"/>
    </row>
    <row r="30" spans="1:2">
      <c r="A30" s="70"/>
      <c r="B30" s="70"/>
    </row>
    <row r="31" spans="1:2">
      <c r="A31" s="70"/>
      <c r="B31" s="70"/>
    </row>
    <row r="32" spans="1:2">
      <c r="A32" s="70"/>
      <c r="B32" s="70"/>
    </row>
    <row r="33" spans="1:2">
      <c r="A33" s="70"/>
      <c r="B33" s="70"/>
    </row>
    <row r="34" spans="1:2">
      <c r="A34" s="70"/>
      <c r="B34" s="70"/>
    </row>
    <row r="35" spans="1:2">
      <c r="A35" s="70"/>
      <c r="B35" s="70"/>
    </row>
    <row r="36" spans="1:2">
      <c r="A36" s="70"/>
      <c r="B36" s="70"/>
    </row>
    <row r="37" spans="1:2">
      <c r="A37" s="70"/>
      <c r="B37" s="70"/>
    </row>
    <row r="38" spans="1:2">
      <c r="A38" s="70"/>
      <c r="B38" s="70"/>
    </row>
    <row r="39" spans="1:2">
      <c r="A39" s="70"/>
      <c r="B39" s="70"/>
    </row>
    <row r="40" spans="1:2">
      <c r="A40" s="70"/>
      <c r="B40" s="70"/>
    </row>
    <row r="41" spans="1:2">
      <c r="A41" s="70"/>
      <c r="B41" s="70"/>
    </row>
    <row r="42" spans="1:2">
      <c r="A42" s="70"/>
      <c r="B42" s="70"/>
    </row>
    <row r="43" spans="1:2">
      <c r="A43" s="70"/>
      <c r="B43" s="70"/>
    </row>
    <row r="44" spans="1:2">
      <c r="A44" s="70"/>
      <c r="B44" s="70"/>
    </row>
    <row r="45" spans="1:2">
      <c r="A45" s="70"/>
      <c r="B45" s="70"/>
    </row>
    <row r="46" spans="1:2">
      <c r="A46" s="70"/>
      <c r="B46" s="70"/>
    </row>
    <row r="47" spans="1:2">
      <c r="A47" s="70"/>
      <c r="B47" s="70"/>
    </row>
    <row r="48" spans="1:2">
      <c r="A48" s="70"/>
      <c r="B48" s="70"/>
    </row>
    <row r="49" spans="1:2">
      <c r="A49" s="70"/>
      <c r="B49" s="70"/>
    </row>
    <row r="50" spans="1:2">
      <c r="A50" s="70"/>
      <c r="B50" s="70"/>
    </row>
    <row r="51" spans="1:2">
      <c r="A51" s="70"/>
      <c r="B51" s="70"/>
    </row>
    <row r="52" spans="1:2">
      <c r="A52" s="70"/>
      <c r="B52" s="70"/>
    </row>
    <row r="53" spans="1:2">
      <c r="A53" s="70"/>
      <c r="B53" s="70"/>
    </row>
    <row r="54" spans="1:2">
      <c r="A54" s="70"/>
      <c r="B54" s="70"/>
    </row>
    <row r="55" spans="1:2">
      <c r="A55" s="70"/>
      <c r="B55" s="70"/>
    </row>
    <row r="56" spans="1:2">
      <c r="A56" s="70"/>
      <c r="B56" s="70"/>
    </row>
    <row r="57" spans="1:2">
      <c r="A57" s="70"/>
      <c r="B57" s="70"/>
    </row>
    <row r="58" spans="1:2">
      <c r="A58" s="70"/>
      <c r="B58" s="70"/>
    </row>
    <row r="59" spans="1:2">
      <c r="A59" s="70"/>
      <c r="B59" s="70"/>
    </row>
    <row r="60" spans="1:2">
      <c r="A60" s="70"/>
      <c r="B60" s="70"/>
    </row>
    <row r="61" spans="1:2">
      <c r="A61" s="70"/>
      <c r="B61" s="70"/>
    </row>
    <row r="62" spans="1:2">
      <c r="A62" s="70"/>
      <c r="B62" s="70"/>
    </row>
    <row r="63" spans="1:2">
      <c r="A63" s="70"/>
      <c r="B63" s="70"/>
    </row>
    <row r="64" spans="1:2">
      <c r="A64" s="70"/>
      <c r="B64" s="70"/>
    </row>
    <row r="65" spans="1:2">
      <c r="A65" s="70"/>
      <c r="B65" s="70"/>
    </row>
    <row r="66" spans="1:2">
      <c r="A66" s="70"/>
      <c r="B66" s="70"/>
    </row>
    <row r="67" spans="1:2">
      <c r="A67" s="70"/>
      <c r="B67" s="70"/>
    </row>
    <row r="68" spans="1:2">
      <c r="A68" s="70"/>
      <c r="B68" s="70"/>
    </row>
    <row r="69" spans="1:2">
      <c r="A69" s="70"/>
      <c r="B69" s="70"/>
    </row>
    <row r="70" spans="1:2">
      <c r="A70" s="70"/>
      <c r="B70" s="70"/>
    </row>
    <row r="71" spans="1:2">
      <c r="A71" s="70"/>
      <c r="B71" s="70"/>
    </row>
    <row r="72" spans="1:2">
      <c r="A72" s="70"/>
      <c r="B72" s="70"/>
    </row>
    <row r="73" spans="1:2">
      <c r="A73" s="70"/>
      <c r="B73" s="70"/>
    </row>
    <row r="74" spans="1:2">
      <c r="A74" s="70"/>
      <c r="B74" s="70"/>
    </row>
    <row r="75" spans="1:2">
      <c r="A75" s="70"/>
      <c r="B75" s="70"/>
    </row>
    <row r="76" spans="1:2">
      <c r="A76" s="70"/>
      <c r="B76" s="70"/>
    </row>
    <row r="77" spans="1:2">
      <c r="A77" s="70"/>
      <c r="B77" s="70"/>
    </row>
    <row r="78" spans="1:2">
      <c r="A78" s="70"/>
      <c r="B78" s="70"/>
    </row>
    <row r="79" spans="1:2">
      <c r="A79" s="70"/>
      <c r="B79" s="70"/>
    </row>
    <row r="80" spans="1:2">
      <c r="A80" s="70"/>
      <c r="B80" s="70"/>
    </row>
    <row r="81" spans="1:2">
      <c r="A81" s="70"/>
      <c r="B81" s="70"/>
    </row>
    <row r="82" spans="1:2">
      <c r="A82" s="70"/>
      <c r="B82" s="70"/>
    </row>
    <row r="83" spans="1:2">
      <c r="A83" s="70"/>
      <c r="B83" s="70"/>
    </row>
    <row r="84" spans="1:2">
      <c r="A84" s="70"/>
      <c r="B84" s="70"/>
    </row>
    <row r="85" spans="1:2">
      <c r="A85" s="70"/>
      <c r="B85" s="70"/>
    </row>
    <row r="86" spans="1:2">
      <c r="A86" s="70"/>
      <c r="B86" s="70"/>
    </row>
    <row r="87" spans="1:2">
      <c r="A87" s="70"/>
      <c r="B87" s="70"/>
    </row>
    <row r="88" spans="1:2">
      <c r="A88" s="70"/>
      <c r="B88" s="70"/>
    </row>
    <row r="89" spans="1:2">
      <c r="A89" s="70"/>
      <c r="B89" s="70"/>
    </row>
    <row r="90" spans="1:2">
      <c r="A90" s="70"/>
      <c r="B90" s="70"/>
    </row>
    <row r="91" spans="1:2">
      <c r="A91" s="70"/>
      <c r="B91" s="70"/>
    </row>
    <row r="92" spans="1:2">
      <c r="A92" s="70"/>
      <c r="B92" s="70"/>
    </row>
    <row r="93" spans="1:2">
      <c r="A93" s="70"/>
      <c r="B93" s="70"/>
    </row>
    <row r="94" spans="1:2">
      <c r="A94" s="70"/>
      <c r="B94" s="70"/>
    </row>
    <row r="95" spans="1:2">
      <c r="A95" s="70"/>
      <c r="B95" s="70"/>
    </row>
    <row r="96" spans="1:2">
      <c r="A96" s="70"/>
      <c r="B96" s="70"/>
    </row>
    <row r="97" spans="1:2">
      <c r="A97" s="70"/>
      <c r="B97" s="70"/>
    </row>
    <row r="98" spans="1:2">
      <c r="A98" s="70"/>
      <c r="B98" s="70"/>
    </row>
    <row r="99" spans="1:2">
      <c r="A99" s="70"/>
      <c r="B99" s="70"/>
    </row>
    <row r="100" spans="1:2">
      <c r="A100" s="70"/>
      <c r="B100" s="70"/>
    </row>
    <row r="101" spans="1:2">
      <c r="A101" s="70"/>
      <c r="B101" s="70"/>
    </row>
    <row r="102" spans="1:2">
      <c r="A102" s="70"/>
      <c r="B102" s="70"/>
    </row>
    <row r="103" spans="1:2">
      <c r="A103" s="70"/>
      <c r="B103" s="70"/>
    </row>
    <row r="104" spans="1:2">
      <c r="A104" s="70"/>
      <c r="B104" s="70"/>
    </row>
    <row r="105" spans="1:2">
      <c r="A105" s="70"/>
      <c r="B105" s="70"/>
    </row>
    <row r="106" spans="1:2">
      <c r="A106" s="70"/>
      <c r="B106" s="70"/>
    </row>
    <row r="107" spans="1:2">
      <c r="A107" s="70"/>
      <c r="B107" s="70"/>
    </row>
    <row r="108" spans="1:2">
      <c r="A108" s="70"/>
      <c r="B108" s="70"/>
    </row>
    <row r="109" spans="1:2">
      <c r="A109" s="70"/>
      <c r="B109" s="70"/>
    </row>
    <row r="110" spans="1:2">
      <c r="A110" s="70"/>
      <c r="B110" s="70"/>
    </row>
    <row r="111" spans="1:2">
      <c r="A111" s="70"/>
      <c r="B111" s="70"/>
    </row>
    <row r="112" spans="1:2">
      <c r="A112" s="70"/>
      <c r="B112" s="70"/>
    </row>
    <row r="113" spans="1:2">
      <c r="A113" s="70"/>
      <c r="B113" s="70"/>
    </row>
    <row r="114" spans="1:2">
      <c r="A114" s="70"/>
      <c r="B114" s="70"/>
    </row>
    <row r="115" spans="1:2">
      <c r="A115" s="70"/>
      <c r="B115" s="70"/>
    </row>
    <row r="116" spans="1:2">
      <c r="A116" s="70"/>
      <c r="B116" s="70"/>
    </row>
    <row r="117" spans="1:2">
      <c r="A117" s="70"/>
      <c r="B117" s="70"/>
    </row>
    <row r="118" spans="1:2">
      <c r="A118" s="70"/>
      <c r="B118" s="70"/>
    </row>
    <row r="119" spans="1:2">
      <c r="A119" s="70"/>
      <c r="B119" s="70"/>
    </row>
    <row r="120" spans="1:2">
      <c r="A120" s="70"/>
      <c r="B120" s="70"/>
    </row>
    <row r="121" spans="1:2">
      <c r="A121" s="70"/>
      <c r="B121" s="70"/>
    </row>
    <row r="122" spans="1:2">
      <c r="A122" s="70"/>
      <c r="B122" s="70"/>
    </row>
    <row r="123" spans="1:2">
      <c r="A123" s="70"/>
      <c r="B123" s="70"/>
    </row>
    <row r="124" spans="1:2">
      <c r="A124" s="70"/>
      <c r="B124" s="70"/>
    </row>
    <row r="125" spans="1:2">
      <c r="A125" s="70"/>
      <c r="B125" s="70"/>
    </row>
    <row r="126" spans="1:2">
      <c r="A126" s="70"/>
      <c r="B126" s="70"/>
    </row>
    <row r="127" spans="1:2">
      <c r="A127" s="70"/>
      <c r="B127" s="70"/>
    </row>
    <row r="128" spans="1:2">
      <c r="A128" s="70"/>
      <c r="B128" s="70"/>
    </row>
    <row r="129" spans="1:2">
      <c r="A129" s="70"/>
      <c r="B129" s="70"/>
    </row>
    <row r="130" spans="1:2">
      <c r="A130" s="70"/>
      <c r="B130" s="70"/>
    </row>
    <row r="131" spans="1:2">
      <c r="A131" s="70"/>
      <c r="B131" s="70"/>
    </row>
    <row r="132" spans="1:2">
      <c r="A132" s="70"/>
      <c r="B132" s="70"/>
    </row>
    <row r="133" spans="1:2">
      <c r="A133" s="70"/>
      <c r="B133" s="70"/>
    </row>
    <row r="134" spans="1:2">
      <c r="A134" s="70"/>
      <c r="B134" s="70"/>
    </row>
    <row r="135" spans="1:2">
      <c r="A135" s="70"/>
      <c r="B135" s="70"/>
    </row>
    <row r="136" spans="1:2">
      <c r="A136" s="70"/>
      <c r="B136" s="70"/>
    </row>
    <row r="137" spans="1:2">
      <c r="A137" s="70"/>
      <c r="B137" s="70"/>
    </row>
    <row r="138" spans="1:2">
      <c r="A138" s="70"/>
      <c r="B138" s="70"/>
    </row>
    <row r="139" spans="1:2">
      <c r="A139" s="70"/>
      <c r="B139" s="70"/>
    </row>
    <row r="140" spans="1:2">
      <c r="A140" s="70"/>
      <c r="B140" s="70"/>
    </row>
    <row r="141" spans="1:2">
      <c r="A141" s="70"/>
      <c r="B141" s="70"/>
    </row>
    <row r="142" spans="1:2">
      <c r="A142" s="70"/>
      <c r="B142" s="70"/>
    </row>
    <row r="143" spans="1:2">
      <c r="A143" s="70"/>
      <c r="B143" s="70"/>
    </row>
    <row r="144" spans="1:2">
      <c r="A144" s="70"/>
      <c r="B144" s="70"/>
    </row>
    <row r="145" spans="1:2">
      <c r="A145" s="70"/>
      <c r="B145" s="70"/>
    </row>
    <row r="146" spans="1:2">
      <c r="A146" s="70"/>
      <c r="B146" s="70"/>
    </row>
    <row r="147" spans="1:2">
      <c r="A147" s="70"/>
      <c r="B147" s="70"/>
    </row>
    <row r="148" spans="1:2">
      <c r="A148" s="70"/>
      <c r="B148" s="70"/>
    </row>
    <row r="149" spans="1:2">
      <c r="A149" s="70"/>
      <c r="B149" s="70"/>
    </row>
    <row r="150" spans="1:2">
      <c r="A150" s="70"/>
      <c r="B150" s="70"/>
    </row>
    <row r="151" spans="1:2">
      <c r="A151" s="70"/>
      <c r="B151" s="70"/>
    </row>
    <row r="152" spans="1:2">
      <c r="A152" s="70"/>
      <c r="B152" s="70"/>
    </row>
    <row r="153" spans="1:2">
      <c r="A153" s="70"/>
      <c r="B153" s="70"/>
    </row>
    <row r="154" spans="1:2">
      <c r="A154" s="70"/>
      <c r="B154" s="70"/>
    </row>
    <row r="155" spans="1:2">
      <c r="A155" s="70"/>
      <c r="B155" s="70"/>
    </row>
    <row r="156" spans="1:2">
      <c r="A156" s="70"/>
      <c r="B156" s="70"/>
    </row>
    <row r="157" spans="1:2">
      <c r="A157" s="70"/>
      <c r="B157" s="70"/>
    </row>
    <row r="158" spans="1:2">
      <c r="A158" s="70"/>
      <c r="B158" s="70"/>
    </row>
    <row r="159" spans="1:2">
      <c r="A159" s="70"/>
      <c r="B159" s="70"/>
    </row>
    <row r="160" spans="1:2">
      <c r="A160" s="70"/>
      <c r="B160" s="70"/>
    </row>
    <row r="161" spans="1:2">
      <c r="A161" s="70"/>
      <c r="B161" s="70"/>
    </row>
    <row r="162" spans="1:2">
      <c r="A162" s="70"/>
      <c r="B162" s="70"/>
    </row>
    <row r="163" spans="1:2">
      <c r="A163" s="70"/>
      <c r="B163" s="70"/>
    </row>
    <row r="164" spans="1:2">
      <c r="A164" s="70"/>
      <c r="B164" s="70"/>
    </row>
    <row r="165" spans="1:2">
      <c r="A165" s="70"/>
      <c r="B165" s="70"/>
    </row>
    <row r="166" spans="1:2">
      <c r="A166" s="70"/>
      <c r="B166" s="70"/>
    </row>
    <row r="167" spans="1:2">
      <c r="A167" s="70"/>
      <c r="B167" s="70"/>
    </row>
    <row r="168" spans="1:2">
      <c r="A168" s="70"/>
      <c r="B168" s="70"/>
    </row>
    <row r="169" spans="1:2">
      <c r="A169" s="70"/>
      <c r="B169" s="70"/>
    </row>
    <row r="170" spans="1:2">
      <c r="A170" s="70"/>
      <c r="B170" s="70"/>
    </row>
    <row r="171" spans="1:2">
      <c r="A171" s="70"/>
      <c r="B171" s="70"/>
    </row>
    <row r="172" spans="1:2">
      <c r="A172" s="70"/>
      <c r="B172" s="70"/>
    </row>
    <row r="173" spans="1:2">
      <c r="A173" s="70"/>
      <c r="B173" s="70"/>
    </row>
    <row r="174" spans="1:2">
      <c r="A174" s="70"/>
      <c r="B174" s="70"/>
    </row>
    <row r="175" spans="1:2">
      <c r="A175" s="70"/>
      <c r="B175" s="70"/>
    </row>
  </sheetData>
  <pageMargins left="0.74803149606299202" right="0.511811023622047" top="0.62992125984252001" bottom="0.62992125984252001" header="0.511811023622047" footer="0.23622047244094499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topLeftCell="A25" workbookViewId="0">
      <selection activeCell="L29" sqref="L29"/>
    </sheetView>
  </sheetViews>
  <sheetFormatPr defaultRowHeight="12.75"/>
  <cols>
    <col min="1" max="1" width="76.109375" style="66" customWidth="1"/>
    <col min="2" max="16384" width="8.88671875" style="66"/>
  </cols>
  <sheetData>
    <row r="1" spans="1:1" ht="15">
      <c r="A1" s="71"/>
    </row>
    <row r="2" spans="1:1" ht="20.25">
      <c r="A2" s="72" t="s">
        <v>136</v>
      </c>
    </row>
  </sheetData>
  <pageMargins left="0.74803149606299213" right="0.51181102362204722" top="0.62992125984251968" bottom="0.62992125984251968" header="0.51181102362204722" footer="0.23622047244094491"/>
  <pageSetup orientation="portrait" r:id="rId1"/>
  <headerFooter alignWithMargins="0">
    <oddFooter>&amp;C&amp;10&amp;P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ADA2A-80FE-47ED-8AFC-6C63D1AC8999}">
  <dimension ref="A1:M250"/>
  <sheetViews>
    <sheetView workbookViewId="0">
      <selection activeCell="G9" sqref="G9:K27"/>
    </sheetView>
  </sheetViews>
  <sheetFormatPr defaultRowHeight="15"/>
  <cols>
    <col min="1" max="1" width="35.21875" customWidth="1"/>
    <col min="2" max="5" width="7.44140625" hidden="1" customWidth="1"/>
    <col min="6" max="6" width="7.21875" hidden="1" customWidth="1"/>
    <col min="7" max="10" width="7.21875" customWidth="1"/>
    <col min="257" max="257" width="35.21875" customWidth="1"/>
    <col min="258" max="262" width="0" hidden="1" customWidth="1"/>
    <col min="263" max="266" width="7.21875" customWidth="1"/>
    <col min="513" max="513" width="35.21875" customWidth="1"/>
    <col min="514" max="518" width="0" hidden="1" customWidth="1"/>
    <col min="519" max="522" width="7.21875" customWidth="1"/>
    <col min="769" max="769" width="35.21875" customWidth="1"/>
    <col min="770" max="774" width="0" hidden="1" customWidth="1"/>
    <col min="775" max="778" width="7.21875" customWidth="1"/>
    <col min="1025" max="1025" width="35.21875" customWidth="1"/>
    <col min="1026" max="1030" width="0" hidden="1" customWidth="1"/>
    <col min="1031" max="1034" width="7.21875" customWidth="1"/>
    <col min="1281" max="1281" width="35.21875" customWidth="1"/>
    <col min="1282" max="1286" width="0" hidden="1" customWidth="1"/>
    <col min="1287" max="1290" width="7.21875" customWidth="1"/>
    <col min="1537" max="1537" width="35.21875" customWidth="1"/>
    <col min="1538" max="1542" width="0" hidden="1" customWidth="1"/>
    <col min="1543" max="1546" width="7.21875" customWidth="1"/>
    <col min="1793" max="1793" width="35.21875" customWidth="1"/>
    <col min="1794" max="1798" width="0" hidden="1" customWidth="1"/>
    <col min="1799" max="1802" width="7.21875" customWidth="1"/>
    <col min="2049" max="2049" width="35.21875" customWidth="1"/>
    <col min="2050" max="2054" width="0" hidden="1" customWidth="1"/>
    <col min="2055" max="2058" width="7.21875" customWidth="1"/>
    <col min="2305" max="2305" width="35.21875" customWidth="1"/>
    <col min="2306" max="2310" width="0" hidden="1" customWidth="1"/>
    <col min="2311" max="2314" width="7.21875" customWidth="1"/>
    <col min="2561" max="2561" width="35.21875" customWidth="1"/>
    <col min="2562" max="2566" width="0" hidden="1" customWidth="1"/>
    <col min="2567" max="2570" width="7.21875" customWidth="1"/>
    <col min="2817" max="2817" width="35.21875" customWidth="1"/>
    <col min="2818" max="2822" width="0" hidden="1" customWidth="1"/>
    <col min="2823" max="2826" width="7.21875" customWidth="1"/>
    <col min="3073" max="3073" width="35.21875" customWidth="1"/>
    <col min="3074" max="3078" width="0" hidden="1" customWidth="1"/>
    <col min="3079" max="3082" width="7.21875" customWidth="1"/>
    <col min="3329" max="3329" width="35.21875" customWidth="1"/>
    <col min="3330" max="3334" width="0" hidden="1" customWidth="1"/>
    <col min="3335" max="3338" width="7.21875" customWidth="1"/>
    <col min="3585" max="3585" width="35.21875" customWidth="1"/>
    <col min="3586" max="3590" width="0" hidden="1" customWidth="1"/>
    <col min="3591" max="3594" width="7.21875" customWidth="1"/>
    <col min="3841" max="3841" width="35.21875" customWidth="1"/>
    <col min="3842" max="3846" width="0" hidden="1" customWidth="1"/>
    <col min="3847" max="3850" width="7.21875" customWidth="1"/>
    <col min="4097" max="4097" width="35.21875" customWidth="1"/>
    <col min="4098" max="4102" width="0" hidden="1" customWidth="1"/>
    <col min="4103" max="4106" width="7.21875" customWidth="1"/>
    <col min="4353" max="4353" width="35.21875" customWidth="1"/>
    <col min="4354" max="4358" width="0" hidden="1" customWidth="1"/>
    <col min="4359" max="4362" width="7.21875" customWidth="1"/>
    <col min="4609" max="4609" width="35.21875" customWidth="1"/>
    <col min="4610" max="4614" width="0" hidden="1" customWidth="1"/>
    <col min="4615" max="4618" width="7.21875" customWidth="1"/>
    <col min="4865" max="4865" width="35.21875" customWidth="1"/>
    <col min="4866" max="4870" width="0" hidden="1" customWidth="1"/>
    <col min="4871" max="4874" width="7.21875" customWidth="1"/>
    <col min="5121" max="5121" width="35.21875" customWidth="1"/>
    <col min="5122" max="5126" width="0" hidden="1" customWidth="1"/>
    <col min="5127" max="5130" width="7.21875" customWidth="1"/>
    <col min="5377" max="5377" width="35.21875" customWidth="1"/>
    <col min="5378" max="5382" width="0" hidden="1" customWidth="1"/>
    <col min="5383" max="5386" width="7.21875" customWidth="1"/>
    <col min="5633" max="5633" width="35.21875" customWidth="1"/>
    <col min="5634" max="5638" width="0" hidden="1" customWidth="1"/>
    <col min="5639" max="5642" width="7.21875" customWidth="1"/>
    <col min="5889" max="5889" width="35.21875" customWidth="1"/>
    <col min="5890" max="5894" width="0" hidden="1" customWidth="1"/>
    <col min="5895" max="5898" width="7.21875" customWidth="1"/>
    <col min="6145" max="6145" width="35.21875" customWidth="1"/>
    <col min="6146" max="6150" width="0" hidden="1" customWidth="1"/>
    <col min="6151" max="6154" width="7.21875" customWidth="1"/>
    <col min="6401" max="6401" width="35.21875" customWidth="1"/>
    <col min="6402" max="6406" width="0" hidden="1" customWidth="1"/>
    <col min="6407" max="6410" width="7.21875" customWidth="1"/>
    <col min="6657" max="6657" width="35.21875" customWidth="1"/>
    <col min="6658" max="6662" width="0" hidden="1" customWidth="1"/>
    <col min="6663" max="6666" width="7.21875" customWidth="1"/>
    <col min="6913" max="6913" width="35.21875" customWidth="1"/>
    <col min="6914" max="6918" width="0" hidden="1" customWidth="1"/>
    <col min="6919" max="6922" width="7.21875" customWidth="1"/>
    <col min="7169" max="7169" width="35.21875" customWidth="1"/>
    <col min="7170" max="7174" width="0" hidden="1" customWidth="1"/>
    <col min="7175" max="7178" width="7.21875" customWidth="1"/>
    <col min="7425" max="7425" width="35.21875" customWidth="1"/>
    <col min="7426" max="7430" width="0" hidden="1" customWidth="1"/>
    <col min="7431" max="7434" width="7.21875" customWidth="1"/>
    <col min="7681" max="7681" width="35.21875" customWidth="1"/>
    <col min="7682" max="7686" width="0" hidden="1" customWidth="1"/>
    <col min="7687" max="7690" width="7.21875" customWidth="1"/>
    <col min="7937" max="7937" width="35.21875" customWidth="1"/>
    <col min="7938" max="7942" width="0" hidden="1" customWidth="1"/>
    <col min="7943" max="7946" width="7.21875" customWidth="1"/>
    <col min="8193" max="8193" width="35.21875" customWidth="1"/>
    <col min="8194" max="8198" width="0" hidden="1" customWidth="1"/>
    <col min="8199" max="8202" width="7.21875" customWidth="1"/>
    <col min="8449" max="8449" width="35.21875" customWidth="1"/>
    <col min="8450" max="8454" width="0" hidden="1" customWidth="1"/>
    <col min="8455" max="8458" width="7.21875" customWidth="1"/>
    <col min="8705" max="8705" width="35.21875" customWidth="1"/>
    <col min="8706" max="8710" width="0" hidden="1" customWidth="1"/>
    <col min="8711" max="8714" width="7.21875" customWidth="1"/>
    <col min="8961" max="8961" width="35.21875" customWidth="1"/>
    <col min="8962" max="8966" width="0" hidden="1" customWidth="1"/>
    <col min="8967" max="8970" width="7.21875" customWidth="1"/>
    <col min="9217" max="9217" width="35.21875" customWidth="1"/>
    <col min="9218" max="9222" width="0" hidden="1" customWidth="1"/>
    <col min="9223" max="9226" width="7.21875" customWidth="1"/>
    <col min="9473" max="9473" width="35.21875" customWidth="1"/>
    <col min="9474" max="9478" width="0" hidden="1" customWidth="1"/>
    <col min="9479" max="9482" width="7.21875" customWidth="1"/>
    <col min="9729" max="9729" width="35.21875" customWidth="1"/>
    <col min="9730" max="9734" width="0" hidden="1" customWidth="1"/>
    <col min="9735" max="9738" width="7.21875" customWidth="1"/>
    <col min="9985" max="9985" width="35.21875" customWidth="1"/>
    <col min="9986" max="9990" width="0" hidden="1" customWidth="1"/>
    <col min="9991" max="9994" width="7.21875" customWidth="1"/>
    <col min="10241" max="10241" width="35.21875" customWidth="1"/>
    <col min="10242" max="10246" width="0" hidden="1" customWidth="1"/>
    <col min="10247" max="10250" width="7.21875" customWidth="1"/>
    <col min="10497" max="10497" width="35.21875" customWidth="1"/>
    <col min="10498" max="10502" width="0" hidden="1" customWidth="1"/>
    <col min="10503" max="10506" width="7.21875" customWidth="1"/>
    <col min="10753" max="10753" width="35.21875" customWidth="1"/>
    <col min="10754" max="10758" width="0" hidden="1" customWidth="1"/>
    <col min="10759" max="10762" width="7.21875" customWidth="1"/>
    <col min="11009" max="11009" width="35.21875" customWidth="1"/>
    <col min="11010" max="11014" width="0" hidden="1" customWidth="1"/>
    <col min="11015" max="11018" width="7.21875" customWidth="1"/>
    <col min="11265" max="11265" width="35.21875" customWidth="1"/>
    <col min="11266" max="11270" width="0" hidden="1" customWidth="1"/>
    <col min="11271" max="11274" width="7.21875" customWidth="1"/>
    <col min="11521" max="11521" width="35.21875" customWidth="1"/>
    <col min="11522" max="11526" width="0" hidden="1" customWidth="1"/>
    <col min="11527" max="11530" width="7.21875" customWidth="1"/>
    <col min="11777" max="11777" width="35.21875" customWidth="1"/>
    <col min="11778" max="11782" width="0" hidden="1" customWidth="1"/>
    <col min="11783" max="11786" width="7.21875" customWidth="1"/>
    <col min="12033" max="12033" width="35.21875" customWidth="1"/>
    <col min="12034" max="12038" width="0" hidden="1" customWidth="1"/>
    <col min="12039" max="12042" width="7.21875" customWidth="1"/>
    <col min="12289" max="12289" width="35.21875" customWidth="1"/>
    <col min="12290" max="12294" width="0" hidden="1" customWidth="1"/>
    <col min="12295" max="12298" width="7.21875" customWidth="1"/>
    <col min="12545" max="12545" width="35.21875" customWidth="1"/>
    <col min="12546" max="12550" width="0" hidden="1" customWidth="1"/>
    <col min="12551" max="12554" width="7.21875" customWidth="1"/>
    <col min="12801" max="12801" width="35.21875" customWidth="1"/>
    <col min="12802" max="12806" width="0" hidden="1" customWidth="1"/>
    <col min="12807" max="12810" width="7.21875" customWidth="1"/>
    <col min="13057" max="13057" width="35.21875" customWidth="1"/>
    <col min="13058" max="13062" width="0" hidden="1" customWidth="1"/>
    <col min="13063" max="13066" width="7.21875" customWidth="1"/>
    <col min="13313" max="13313" width="35.21875" customWidth="1"/>
    <col min="13314" max="13318" width="0" hidden="1" customWidth="1"/>
    <col min="13319" max="13322" width="7.21875" customWidth="1"/>
    <col min="13569" max="13569" width="35.21875" customWidth="1"/>
    <col min="13570" max="13574" width="0" hidden="1" customWidth="1"/>
    <col min="13575" max="13578" width="7.21875" customWidth="1"/>
    <col min="13825" max="13825" width="35.21875" customWidth="1"/>
    <col min="13826" max="13830" width="0" hidden="1" customWidth="1"/>
    <col min="13831" max="13834" width="7.21875" customWidth="1"/>
    <col min="14081" max="14081" width="35.21875" customWidth="1"/>
    <col min="14082" max="14086" width="0" hidden="1" customWidth="1"/>
    <col min="14087" max="14090" width="7.21875" customWidth="1"/>
    <col min="14337" max="14337" width="35.21875" customWidth="1"/>
    <col min="14338" max="14342" width="0" hidden="1" customWidth="1"/>
    <col min="14343" max="14346" width="7.21875" customWidth="1"/>
    <col min="14593" max="14593" width="35.21875" customWidth="1"/>
    <col min="14594" max="14598" width="0" hidden="1" customWidth="1"/>
    <col min="14599" max="14602" width="7.21875" customWidth="1"/>
    <col min="14849" max="14849" width="35.21875" customWidth="1"/>
    <col min="14850" max="14854" width="0" hidden="1" customWidth="1"/>
    <col min="14855" max="14858" width="7.21875" customWidth="1"/>
    <col min="15105" max="15105" width="35.21875" customWidth="1"/>
    <col min="15106" max="15110" width="0" hidden="1" customWidth="1"/>
    <col min="15111" max="15114" width="7.21875" customWidth="1"/>
    <col min="15361" max="15361" width="35.21875" customWidth="1"/>
    <col min="15362" max="15366" width="0" hidden="1" customWidth="1"/>
    <col min="15367" max="15370" width="7.21875" customWidth="1"/>
    <col min="15617" max="15617" width="35.21875" customWidth="1"/>
    <col min="15618" max="15622" width="0" hidden="1" customWidth="1"/>
    <col min="15623" max="15626" width="7.21875" customWidth="1"/>
    <col min="15873" max="15873" width="35.21875" customWidth="1"/>
    <col min="15874" max="15878" width="0" hidden="1" customWidth="1"/>
    <col min="15879" max="15882" width="7.21875" customWidth="1"/>
    <col min="16129" max="16129" width="35.21875" customWidth="1"/>
    <col min="16130" max="16134" width="0" hidden="1" customWidth="1"/>
    <col min="16135" max="16138" width="7.21875" customWidth="1"/>
  </cols>
  <sheetData>
    <row r="1" spans="1:11" ht="15.75">
      <c r="A1" s="226" t="s">
        <v>229</v>
      </c>
      <c r="B1" s="227"/>
      <c r="C1" s="227"/>
      <c r="D1" s="227"/>
      <c r="E1" s="227"/>
      <c r="F1" s="227"/>
    </row>
    <row r="2" spans="1:11">
      <c r="A2" s="228" t="s">
        <v>230</v>
      </c>
      <c r="B2" s="227"/>
      <c r="C2" s="227"/>
      <c r="D2" s="227"/>
      <c r="E2" s="227"/>
      <c r="F2" s="227"/>
    </row>
    <row r="3" spans="1:11">
      <c r="A3" s="229"/>
      <c r="B3" s="227"/>
      <c r="C3" s="227"/>
      <c r="D3" s="227"/>
      <c r="E3" s="227"/>
      <c r="F3" s="227"/>
    </row>
    <row r="4" spans="1:11">
      <c r="A4" s="227"/>
      <c r="B4" s="227"/>
      <c r="C4" s="227"/>
      <c r="D4" s="227"/>
      <c r="E4" s="227"/>
      <c r="F4" s="227"/>
    </row>
    <row r="5" spans="1:11">
      <c r="A5" s="230"/>
      <c r="B5" s="230"/>
      <c r="C5" s="230"/>
      <c r="D5" s="230"/>
      <c r="E5" s="322" t="s">
        <v>231</v>
      </c>
      <c r="F5" s="322"/>
      <c r="G5" s="322"/>
      <c r="H5" s="322"/>
      <c r="I5" s="322"/>
      <c r="J5" s="322"/>
      <c r="K5" s="322"/>
    </row>
    <row r="6" spans="1:11" ht="25.5">
      <c r="A6" s="227"/>
      <c r="B6" s="232" t="s">
        <v>232</v>
      </c>
      <c r="C6" s="232" t="s">
        <v>233</v>
      </c>
      <c r="D6" s="232" t="s">
        <v>234</v>
      </c>
      <c r="E6" s="232" t="s">
        <v>235</v>
      </c>
      <c r="F6" s="232" t="s">
        <v>173</v>
      </c>
      <c r="G6" s="232" t="s">
        <v>139</v>
      </c>
      <c r="H6" s="232" t="s">
        <v>148</v>
      </c>
      <c r="I6" s="232" t="s">
        <v>172</v>
      </c>
      <c r="J6" s="232" t="s">
        <v>193</v>
      </c>
      <c r="K6" s="233" t="s">
        <v>236</v>
      </c>
    </row>
    <row r="7" spans="1:11">
      <c r="A7" s="227"/>
      <c r="E7" s="234"/>
      <c r="F7" s="234"/>
    </row>
    <row r="8" spans="1:11" ht="19.5" customHeight="1">
      <c r="A8" s="235" t="s">
        <v>237</v>
      </c>
      <c r="B8" s="236">
        <v>106.99</v>
      </c>
      <c r="C8" s="236">
        <v>106.42</v>
      </c>
      <c r="D8" s="236">
        <v>107.33</v>
      </c>
      <c r="E8" s="236">
        <v>109</v>
      </c>
      <c r="F8" s="236">
        <v>112.62</v>
      </c>
      <c r="G8" s="235">
        <v>110.55</v>
      </c>
      <c r="H8" s="235">
        <v>98.42</v>
      </c>
      <c r="I8" s="235">
        <v>103.85</v>
      </c>
      <c r="J8" s="235">
        <v>107.81</v>
      </c>
    </row>
    <row r="9" spans="1:11" ht="19.5" customHeight="1">
      <c r="A9" s="237" t="s">
        <v>238</v>
      </c>
      <c r="B9" s="238">
        <v>100.02</v>
      </c>
      <c r="C9" s="238">
        <v>102.99</v>
      </c>
      <c r="D9" s="238">
        <v>104.35</v>
      </c>
      <c r="E9" s="238">
        <v>101.94</v>
      </c>
      <c r="F9">
        <v>105.96</v>
      </c>
      <c r="G9" s="250">
        <v>100.89</v>
      </c>
      <c r="H9" s="250">
        <v>105.98</v>
      </c>
      <c r="I9" s="250">
        <v>102.32</v>
      </c>
      <c r="J9" s="250">
        <v>104.84</v>
      </c>
      <c r="K9" s="250"/>
    </row>
    <row r="10" spans="1:11" ht="19.5" customHeight="1">
      <c r="A10" s="237" t="s">
        <v>239</v>
      </c>
      <c r="B10" s="238">
        <v>108.53</v>
      </c>
      <c r="C10" s="238">
        <v>107.01</v>
      </c>
      <c r="D10" s="238">
        <v>104.17</v>
      </c>
      <c r="E10" s="238">
        <v>108.23</v>
      </c>
      <c r="F10">
        <v>103.41</v>
      </c>
      <c r="G10" s="250">
        <v>106.47</v>
      </c>
      <c r="H10" s="250">
        <v>109.42</v>
      </c>
      <c r="I10" s="250">
        <v>102.14</v>
      </c>
      <c r="J10" s="250">
        <v>102.27</v>
      </c>
      <c r="K10" s="250"/>
    </row>
    <row r="11" spans="1:11" ht="19.5" customHeight="1">
      <c r="A11" s="237" t="s">
        <v>240</v>
      </c>
      <c r="B11" s="238">
        <v>106.33</v>
      </c>
      <c r="C11" s="238">
        <v>123.24</v>
      </c>
      <c r="D11" s="238">
        <v>152.71</v>
      </c>
      <c r="E11" s="238">
        <v>128.79</v>
      </c>
      <c r="F11">
        <v>135.16</v>
      </c>
      <c r="G11" s="250">
        <v>120.15</v>
      </c>
      <c r="H11" s="250">
        <v>80.569999999999993</v>
      </c>
      <c r="I11" s="250">
        <v>106.8</v>
      </c>
      <c r="J11" s="250">
        <v>120.16</v>
      </c>
      <c r="K11" s="250"/>
    </row>
    <row r="12" spans="1:11" ht="19.5" customHeight="1">
      <c r="A12" s="237" t="s">
        <v>241</v>
      </c>
      <c r="B12" s="238">
        <v>104.81</v>
      </c>
      <c r="C12" s="238">
        <v>106.93</v>
      </c>
      <c r="D12" s="238">
        <v>108.95</v>
      </c>
      <c r="E12" s="238">
        <v>106.61</v>
      </c>
      <c r="F12">
        <v>104.71</v>
      </c>
      <c r="G12" s="250">
        <v>103.91</v>
      </c>
      <c r="H12" s="250">
        <v>105.16</v>
      </c>
      <c r="I12" s="250">
        <v>108.49</v>
      </c>
      <c r="J12" s="250">
        <v>105.06</v>
      </c>
      <c r="K12" s="250"/>
    </row>
    <row r="13" spans="1:11" ht="4.5" customHeight="1">
      <c r="A13" s="227"/>
      <c r="B13" s="227"/>
      <c r="C13" s="227"/>
      <c r="D13" s="227"/>
      <c r="E13" s="227"/>
      <c r="F13" s="227"/>
      <c r="G13" s="250"/>
      <c r="H13" s="250"/>
      <c r="I13" s="250"/>
      <c r="J13" s="250"/>
      <c r="K13" s="250"/>
    </row>
    <row r="14" spans="1:11" ht="19.5" customHeight="1">
      <c r="A14" s="239" t="s">
        <v>242</v>
      </c>
      <c r="B14" s="236">
        <v>100.02</v>
      </c>
      <c r="C14" s="236">
        <v>102.99</v>
      </c>
      <c r="D14" s="236">
        <v>104.35</v>
      </c>
      <c r="E14" s="236">
        <v>101.94</v>
      </c>
      <c r="F14" s="236">
        <v>105.96</v>
      </c>
      <c r="G14" s="235">
        <v>100.89</v>
      </c>
      <c r="H14" s="236">
        <v>105.98</v>
      </c>
      <c r="I14" s="235">
        <v>102.32</v>
      </c>
      <c r="J14" s="236">
        <v>104.84</v>
      </c>
      <c r="K14" s="250"/>
    </row>
    <row r="15" spans="1:11" ht="19.5" customHeight="1">
      <c r="A15" s="240" t="s">
        <v>243</v>
      </c>
      <c r="B15" s="241">
        <v>85.006838386140899</v>
      </c>
      <c r="C15" s="241">
        <v>100.34260218309301</v>
      </c>
      <c r="D15" s="241">
        <v>95.795426604376701</v>
      </c>
      <c r="E15" s="238">
        <v>73.459999999999994</v>
      </c>
      <c r="F15" s="242">
        <v>102.09</v>
      </c>
      <c r="G15" s="250">
        <v>59.49</v>
      </c>
      <c r="H15" s="251">
        <v>79.59</v>
      </c>
      <c r="I15" s="250">
        <v>63.93</v>
      </c>
      <c r="J15" s="251">
        <v>55.74</v>
      </c>
      <c r="K15" s="250"/>
    </row>
    <row r="16" spans="1:11" ht="19.5" customHeight="1">
      <c r="A16" s="240" t="s">
        <v>244</v>
      </c>
      <c r="B16" s="241">
        <v>103.481004925164</v>
      </c>
      <c r="C16" s="241">
        <v>104.98780929313099</v>
      </c>
      <c r="D16" s="241">
        <v>97.0320378005771</v>
      </c>
      <c r="E16">
        <v>105.79</v>
      </c>
      <c r="F16" s="242">
        <v>106.54</v>
      </c>
      <c r="G16" s="250">
        <v>106.68</v>
      </c>
      <c r="H16" s="251">
        <v>107.57</v>
      </c>
      <c r="I16" s="250">
        <v>110.35</v>
      </c>
      <c r="J16" s="251">
        <v>108.03</v>
      </c>
      <c r="K16" s="250"/>
    </row>
    <row r="17" spans="1:13" ht="19.5" customHeight="1">
      <c r="A17" s="239" t="s">
        <v>245</v>
      </c>
      <c r="B17" s="243">
        <v>108.53</v>
      </c>
      <c r="C17" s="243">
        <v>107.01</v>
      </c>
      <c r="D17" s="243">
        <v>104.17</v>
      </c>
      <c r="E17" s="236">
        <v>108.23</v>
      </c>
      <c r="F17" s="236">
        <v>103.41</v>
      </c>
      <c r="G17" s="235">
        <v>106.47</v>
      </c>
      <c r="H17" s="236">
        <v>109.42</v>
      </c>
      <c r="I17" s="235">
        <v>102.14</v>
      </c>
      <c r="J17" s="236">
        <v>102.27</v>
      </c>
      <c r="K17" s="250"/>
    </row>
    <row r="18" spans="1:13" ht="19.5" customHeight="1">
      <c r="A18" s="240" t="s">
        <v>246</v>
      </c>
      <c r="B18" s="241">
        <v>99.454452560471196</v>
      </c>
      <c r="C18" s="241">
        <v>92.896407737217402</v>
      </c>
      <c r="D18" s="241">
        <v>90.523878250793601</v>
      </c>
      <c r="E18">
        <v>95.26</v>
      </c>
      <c r="F18" s="242">
        <v>108.41</v>
      </c>
      <c r="G18" s="250">
        <v>105.29</v>
      </c>
      <c r="H18" s="251">
        <v>107.99</v>
      </c>
      <c r="I18" s="250">
        <v>107.33</v>
      </c>
      <c r="J18" s="251">
        <v>107.44</v>
      </c>
      <c r="K18" s="250"/>
    </row>
    <row r="19" spans="1:13" ht="19.5" customHeight="1">
      <c r="A19" s="240" t="s">
        <v>247</v>
      </c>
      <c r="B19" s="241">
        <v>110.96118880829</v>
      </c>
      <c r="C19" s="241">
        <v>95.550258183574599</v>
      </c>
      <c r="D19" s="241">
        <v>101.43084906654001</v>
      </c>
      <c r="E19">
        <v>101.05</v>
      </c>
      <c r="F19" s="242">
        <v>104.64</v>
      </c>
      <c r="G19" s="250">
        <v>103.7</v>
      </c>
      <c r="H19" s="251">
        <v>104.41</v>
      </c>
      <c r="I19" s="250">
        <v>105.12</v>
      </c>
      <c r="J19" s="251">
        <v>103.46</v>
      </c>
      <c r="K19" s="250"/>
    </row>
    <row r="20" spans="1:13" ht="19.5" customHeight="1">
      <c r="A20" s="240" t="s">
        <v>248</v>
      </c>
      <c r="B20" s="241">
        <v>132.67837344268801</v>
      </c>
      <c r="C20" s="241">
        <v>109.90159759090299</v>
      </c>
      <c r="D20" s="241">
        <v>74.4888474449276</v>
      </c>
      <c r="E20">
        <v>97.96</v>
      </c>
      <c r="F20" s="242">
        <v>93.51</v>
      </c>
      <c r="G20" s="250">
        <v>112.56</v>
      </c>
      <c r="H20" s="251">
        <v>116.05</v>
      </c>
      <c r="I20" s="250">
        <v>90.32</v>
      </c>
      <c r="J20" s="251">
        <v>108.32</v>
      </c>
      <c r="K20" s="250"/>
    </row>
    <row r="21" spans="1:13" ht="26.25" customHeight="1">
      <c r="A21" s="244" t="s">
        <v>249</v>
      </c>
      <c r="B21" s="241">
        <v>103.930394111468</v>
      </c>
      <c r="C21" s="241">
        <v>108.68578393602699</v>
      </c>
      <c r="D21" s="241">
        <v>107.034943537316</v>
      </c>
      <c r="E21">
        <v>104.19</v>
      </c>
      <c r="F21" s="242">
        <v>106.79</v>
      </c>
      <c r="G21" s="250">
        <v>106.51</v>
      </c>
      <c r="H21" s="251">
        <v>107.42</v>
      </c>
      <c r="I21" s="250">
        <v>101.14</v>
      </c>
      <c r="J21" s="251">
        <v>108.2</v>
      </c>
      <c r="K21" s="250"/>
    </row>
    <row r="22" spans="1:13" ht="19.5" customHeight="1">
      <c r="A22" s="240" t="s">
        <v>250</v>
      </c>
      <c r="B22" s="241">
        <v>111.822789111617</v>
      </c>
      <c r="C22" s="241">
        <v>108.60019572826501</v>
      </c>
      <c r="D22" s="241">
        <v>106.606863189504</v>
      </c>
      <c r="E22">
        <v>101.52</v>
      </c>
      <c r="F22" s="242">
        <v>104.59</v>
      </c>
      <c r="G22" s="250">
        <v>105.69</v>
      </c>
      <c r="H22" s="251">
        <v>103.93</v>
      </c>
      <c r="I22" s="250">
        <v>100.38</v>
      </c>
      <c r="J22" s="251">
        <v>104.72</v>
      </c>
      <c r="K22" s="250"/>
    </row>
    <row r="23" spans="1:13" s="235" customFormat="1" ht="24.75" customHeight="1">
      <c r="A23" s="245" t="s">
        <v>251</v>
      </c>
      <c r="B23" s="243">
        <v>106.33</v>
      </c>
      <c r="C23" s="243">
        <v>123.24</v>
      </c>
      <c r="D23" s="243">
        <v>152.71</v>
      </c>
      <c r="E23" s="236">
        <v>128.79</v>
      </c>
      <c r="F23" s="236">
        <v>135.16</v>
      </c>
      <c r="G23" s="235">
        <v>120.15</v>
      </c>
      <c r="H23" s="236">
        <v>80.569999999999993</v>
      </c>
      <c r="I23" s="236">
        <v>106.8</v>
      </c>
      <c r="J23" s="235">
        <v>120.16</v>
      </c>
    </row>
    <row r="24" spans="1:13" ht="24.75" customHeight="1">
      <c r="A24" s="244" t="s">
        <v>252</v>
      </c>
      <c r="B24" s="241">
        <v>106.33</v>
      </c>
      <c r="C24" s="241">
        <v>123.24</v>
      </c>
      <c r="D24" s="241">
        <v>152.71</v>
      </c>
      <c r="E24">
        <v>128.79</v>
      </c>
      <c r="F24" s="242">
        <v>135.16</v>
      </c>
      <c r="G24" s="250">
        <v>120.15</v>
      </c>
      <c r="H24" s="251">
        <v>80.569999999999993</v>
      </c>
      <c r="I24" s="238">
        <v>106.8</v>
      </c>
      <c r="J24" s="251">
        <v>120.16</v>
      </c>
      <c r="K24" s="250"/>
    </row>
    <row r="25" spans="1:13" s="235" customFormat="1" ht="24.75" customHeight="1">
      <c r="A25" s="245" t="s">
        <v>253</v>
      </c>
      <c r="B25" s="243">
        <v>104.81</v>
      </c>
      <c r="C25" s="243">
        <v>106.93</v>
      </c>
      <c r="D25" s="243">
        <v>108.95</v>
      </c>
      <c r="E25" s="236">
        <v>106.61</v>
      </c>
      <c r="F25" s="236">
        <v>104.71</v>
      </c>
      <c r="G25" s="235">
        <v>103.91</v>
      </c>
      <c r="H25" s="236">
        <v>105.16</v>
      </c>
      <c r="I25" s="235">
        <v>108.49</v>
      </c>
      <c r="J25" s="235">
        <v>105.06</v>
      </c>
    </row>
    <row r="26" spans="1:13" s="227" customFormat="1" ht="19.5" customHeight="1">
      <c r="A26" s="246" t="s">
        <v>254</v>
      </c>
      <c r="B26" s="247">
        <v>106.362487524388</v>
      </c>
      <c r="C26" s="247">
        <v>108.079795848537</v>
      </c>
      <c r="D26" s="247">
        <v>111.62350305540301</v>
      </c>
      <c r="E26" s="227">
        <v>108.01</v>
      </c>
      <c r="F26" s="238">
        <v>105.85</v>
      </c>
      <c r="G26" s="227">
        <v>103.78</v>
      </c>
      <c r="H26" s="238">
        <v>103.92</v>
      </c>
      <c r="I26" s="238">
        <v>102.2</v>
      </c>
      <c r="J26" s="238">
        <v>104.59</v>
      </c>
      <c r="K26" s="238"/>
      <c r="M26" s="238"/>
    </row>
    <row r="27" spans="1:13" s="227" customFormat="1" ht="24.75" customHeight="1">
      <c r="A27" s="248" t="s">
        <v>255</v>
      </c>
      <c r="B27" s="247">
        <v>101.65681133549</v>
      </c>
      <c r="C27" s="247">
        <v>101.89321187510301</v>
      </c>
      <c r="D27" s="247">
        <v>103.965316673847</v>
      </c>
      <c r="E27" s="238">
        <v>103.77</v>
      </c>
      <c r="F27" s="238">
        <v>102.37</v>
      </c>
      <c r="G27" s="227">
        <v>104.2</v>
      </c>
      <c r="H27" s="238">
        <v>107.81</v>
      </c>
      <c r="I27" s="227">
        <v>115.42</v>
      </c>
      <c r="J27" s="227">
        <v>108.52</v>
      </c>
    </row>
    <row r="28" spans="1:13">
      <c r="A28" s="249"/>
      <c r="B28" s="249"/>
      <c r="C28" s="249"/>
      <c r="D28" s="249"/>
      <c r="E28" s="249"/>
      <c r="F28" s="249"/>
      <c r="G28" s="249"/>
      <c r="H28" s="249"/>
      <c r="I28" s="249"/>
      <c r="J28" s="249"/>
      <c r="K28" s="249"/>
    </row>
    <row r="85" spans="1:6">
      <c r="A85" s="227"/>
    </row>
    <row r="86" spans="1:6">
      <c r="A86" s="227"/>
    </row>
    <row r="87" spans="1:6">
      <c r="A87" s="227"/>
    </row>
    <row r="88" spans="1:6">
      <c r="A88" s="227"/>
    </row>
    <row r="89" spans="1:6">
      <c r="A89" s="227"/>
    </row>
    <row r="90" spans="1:6">
      <c r="A90" s="227"/>
    </row>
    <row r="91" spans="1:6">
      <c r="A91" s="227"/>
    </row>
    <row r="92" spans="1:6">
      <c r="A92" s="227"/>
    </row>
    <row r="93" spans="1:6">
      <c r="A93" s="227"/>
    </row>
    <row r="94" spans="1:6">
      <c r="A94" s="227"/>
      <c r="B94" s="227"/>
      <c r="C94" s="227"/>
      <c r="D94" s="227"/>
      <c r="E94" s="227"/>
      <c r="F94" s="227"/>
    </row>
    <row r="95" spans="1:6">
      <c r="A95" s="227"/>
      <c r="B95" s="227"/>
      <c r="C95" s="227"/>
      <c r="D95" s="227"/>
      <c r="E95" s="227"/>
      <c r="F95" s="227"/>
    </row>
    <row r="96" spans="1:6">
      <c r="A96" s="227"/>
      <c r="B96" s="227"/>
      <c r="C96" s="227"/>
      <c r="D96" s="227"/>
      <c r="E96" s="227"/>
      <c r="F96" s="227"/>
    </row>
    <row r="97" spans="1:6">
      <c r="A97" s="227"/>
      <c r="B97" s="227"/>
      <c r="C97" s="227"/>
      <c r="D97" s="227"/>
      <c r="E97" s="227"/>
      <c r="F97" s="227"/>
    </row>
    <row r="98" spans="1:6">
      <c r="A98" s="227"/>
      <c r="B98" s="227"/>
      <c r="C98" s="227"/>
      <c r="D98" s="227"/>
      <c r="E98" s="227"/>
      <c r="F98" s="227"/>
    </row>
    <row r="99" spans="1:6">
      <c r="A99" s="227"/>
      <c r="B99" s="227"/>
      <c r="C99" s="227"/>
      <c r="D99" s="227"/>
      <c r="E99" s="227"/>
      <c r="F99" s="227"/>
    </row>
    <row r="100" spans="1:6">
      <c r="A100" s="227"/>
      <c r="B100" s="227"/>
      <c r="C100" s="227"/>
      <c r="D100" s="227"/>
      <c r="E100" s="227"/>
      <c r="F100" s="227"/>
    </row>
    <row r="101" spans="1:6">
      <c r="A101" s="227"/>
      <c r="B101" s="227"/>
      <c r="C101" s="227"/>
      <c r="D101" s="227"/>
      <c r="E101" s="227"/>
      <c r="F101" s="227"/>
    </row>
    <row r="102" spans="1:6">
      <c r="A102" s="227"/>
      <c r="B102" s="227"/>
      <c r="C102" s="227"/>
      <c r="D102" s="227"/>
      <c r="E102" s="227"/>
      <c r="F102" s="227"/>
    </row>
    <row r="103" spans="1:6">
      <c r="A103" s="227"/>
      <c r="B103" s="227"/>
      <c r="C103" s="227"/>
      <c r="D103" s="227"/>
      <c r="E103" s="227"/>
      <c r="F103" s="227"/>
    </row>
    <row r="104" spans="1:6">
      <c r="A104" s="227"/>
      <c r="B104" s="227"/>
      <c r="C104" s="227"/>
      <c r="D104" s="227"/>
      <c r="E104" s="227"/>
      <c r="F104" s="227"/>
    </row>
    <row r="105" spans="1:6">
      <c r="A105" s="227"/>
      <c r="B105" s="227"/>
      <c r="C105" s="227"/>
      <c r="D105" s="227"/>
      <c r="E105" s="227"/>
      <c r="F105" s="227"/>
    </row>
    <row r="106" spans="1:6">
      <c r="A106" s="227"/>
      <c r="B106" s="227"/>
      <c r="C106" s="227"/>
      <c r="D106" s="227"/>
      <c r="E106" s="227"/>
      <c r="F106" s="227"/>
    </row>
    <row r="107" spans="1:6">
      <c r="A107" s="227"/>
      <c r="B107" s="227"/>
      <c r="C107" s="227"/>
      <c r="D107" s="227"/>
      <c r="E107" s="227"/>
      <c r="F107" s="227"/>
    </row>
    <row r="108" spans="1:6">
      <c r="A108" s="227"/>
      <c r="B108" s="227"/>
      <c r="C108" s="227"/>
      <c r="D108" s="227"/>
      <c r="E108" s="227"/>
      <c r="F108" s="227"/>
    </row>
    <row r="109" spans="1:6">
      <c r="A109" s="227"/>
      <c r="B109" s="227"/>
      <c r="C109" s="227"/>
      <c r="D109" s="227"/>
      <c r="E109" s="227"/>
      <c r="F109" s="227"/>
    </row>
    <row r="110" spans="1:6">
      <c r="A110" s="227"/>
      <c r="B110" s="227"/>
      <c r="C110" s="227"/>
      <c r="D110" s="227"/>
      <c r="E110" s="227"/>
      <c r="F110" s="227"/>
    </row>
    <row r="111" spans="1:6">
      <c r="A111" s="227"/>
      <c r="B111" s="227"/>
      <c r="C111" s="227"/>
      <c r="D111" s="227"/>
      <c r="E111" s="227"/>
      <c r="F111" s="227"/>
    </row>
    <row r="112" spans="1:6">
      <c r="A112" s="227"/>
      <c r="B112" s="227"/>
      <c r="C112" s="227"/>
      <c r="D112" s="227"/>
      <c r="E112" s="227"/>
      <c r="F112" s="227"/>
    </row>
    <row r="113" spans="1:6">
      <c r="A113" s="227"/>
      <c r="B113" s="227"/>
      <c r="C113" s="227"/>
      <c r="D113" s="227"/>
      <c r="E113" s="227"/>
      <c r="F113" s="227"/>
    </row>
    <row r="114" spans="1:6">
      <c r="A114" s="227"/>
      <c r="B114" s="227"/>
      <c r="C114" s="227"/>
      <c r="D114" s="227"/>
      <c r="E114" s="227"/>
      <c r="F114" s="227"/>
    </row>
    <row r="115" spans="1:6">
      <c r="A115" s="227"/>
      <c r="B115" s="227"/>
      <c r="C115" s="227"/>
      <c r="D115" s="227"/>
      <c r="E115" s="227"/>
      <c r="F115" s="227"/>
    </row>
    <row r="116" spans="1:6">
      <c r="A116" s="227"/>
      <c r="B116" s="227"/>
      <c r="C116" s="227"/>
      <c r="D116" s="227"/>
      <c r="E116" s="227"/>
      <c r="F116" s="227"/>
    </row>
    <row r="117" spans="1:6">
      <c r="A117" s="227"/>
      <c r="B117" s="227"/>
      <c r="C117" s="227"/>
      <c r="D117" s="227"/>
      <c r="E117" s="227"/>
      <c r="F117" s="227"/>
    </row>
    <row r="118" spans="1:6">
      <c r="A118" s="227"/>
      <c r="B118" s="227"/>
      <c r="C118" s="227"/>
      <c r="D118" s="227"/>
      <c r="E118" s="227"/>
      <c r="F118" s="227"/>
    </row>
    <row r="119" spans="1:6">
      <c r="A119" s="227"/>
      <c r="B119" s="227"/>
      <c r="C119" s="227"/>
      <c r="D119" s="227"/>
      <c r="E119" s="227"/>
      <c r="F119" s="227"/>
    </row>
    <row r="120" spans="1:6">
      <c r="A120" s="227"/>
      <c r="B120" s="227"/>
      <c r="C120" s="227"/>
      <c r="D120" s="227"/>
      <c r="E120" s="227"/>
      <c r="F120" s="227"/>
    </row>
    <row r="121" spans="1:6">
      <c r="A121" s="227"/>
      <c r="B121" s="227"/>
      <c r="C121" s="227"/>
      <c r="D121" s="227"/>
      <c r="E121" s="227"/>
      <c r="F121" s="227"/>
    </row>
    <row r="122" spans="1:6">
      <c r="A122" s="227"/>
      <c r="B122" s="227"/>
      <c r="C122" s="227"/>
      <c r="D122" s="227"/>
      <c r="E122" s="227"/>
      <c r="F122" s="227"/>
    </row>
    <row r="123" spans="1:6">
      <c r="A123" s="227"/>
      <c r="B123" s="227"/>
      <c r="C123" s="227"/>
      <c r="D123" s="227"/>
      <c r="E123" s="227"/>
      <c r="F123" s="227"/>
    </row>
    <row r="124" spans="1:6">
      <c r="A124" s="227"/>
      <c r="B124" s="227"/>
      <c r="C124" s="227"/>
      <c r="D124" s="227"/>
      <c r="E124" s="227"/>
      <c r="F124" s="227"/>
    </row>
    <row r="125" spans="1:6">
      <c r="A125" s="227"/>
      <c r="B125" s="227"/>
      <c r="C125" s="227"/>
      <c r="D125" s="227"/>
      <c r="E125" s="227"/>
      <c r="F125" s="227"/>
    </row>
    <row r="126" spans="1:6">
      <c r="A126" s="227"/>
      <c r="B126" s="227"/>
      <c r="C126" s="227"/>
      <c r="D126" s="227"/>
      <c r="E126" s="227"/>
      <c r="F126" s="227"/>
    </row>
    <row r="127" spans="1:6">
      <c r="A127" s="227"/>
      <c r="B127" s="227"/>
      <c r="C127" s="227"/>
      <c r="D127" s="227"/>
      <c r="E127" s="227"/>
      <c r="F127" s="227"/>
    </row>
    <row r="128" spans="1:6">
      <c r="A128" s="227"/>
      <c r="B128" s="227"/>
      <c r="C128" s="227"/>
      <c r="D128" s="227"/>
      <c r="E128" s="227"/>
      <c r="F128" s="227"/>
    </row>
    <row r="129" spans="1:6">
      <c r="A129" s="227"/>
      <c r="B129" s="227"/>
      <c r="C129" s="227"/>
      <c r="D129" s="227"/>
      <c r="E129" s="227"/>
      <c r="F129" s="227"/>
    </row>
    <row r="130" spans="1:6">
      <c r="A130" s="227"/>
      <c r="B130" s="227"/>
      <c r="C130" s="227"/>
      <c r="D130" s="227"/>
      <c r="E130" s="227"/>
      <c r="F130" s="227"/>
    </row>
    <row r="131" spans="1:6">
      <c r="A131" s="227"/>
      <c r="B131" s="227"/>
      <c r="C131" s="227"/>
      <c r="D131" s="227"/>
      <c r="E131" s="227"/>
      <c r="F131" s="227"/>
    </row>
    <row r="132" spans="1:6">
      <c r="A132" s="227"/>
      <c r="B132" s="227"/>
      <c r="C132" s="227"/>
      <c r="D132" s="227"/>
      <c r="E132" s="227"/>
      <c r="F132" s="227"/>
    </row>
    <row r="133" spans="1:6">
      <c r="A133" s="227"/>
      <c r="B133" s="227"/>
      <c r="C133" s="227"/>
      <c r="D133" s="227"/>
      <c r="E133" s="227"/>
      <c r="F133" s="227"/>
    </row>
    <row r="134" spans="1:6">
      <c r="A134" s="227"/>
      <c r="B134" s="227"/>
      <c r="C134" s="227"/>
      <c r="D134" s="227"/>
      <c r="E134" s="227"/>
      <c r="F134" s="227"/>
    </row>
    <row r="135" spans="1:6">
      <c r="A135" s="227"/>
      <c r="B135" s="227"/>
      <c r="C135" s="227"/>
      <c r="D135" s="227"/>
      <c r="E135" s="227"/>
      <c r="F135" s="227"/>
    </row>
    <row r="136" spans="1:6">
      <c r="A136" s="227"/>
      <c r="B136" s="227"/>
      <c r="C136" s="227"/>
      <c r="D136" s="227"/>
      <c r="E136" s="227"/>
      <c r="F136" s="227"/>
    </row>
    <row r="137" spans="1:6">
      <c r="A137" s="227"/>
      <c r="B137" s="227"/>
      <c r="C137" s="227"/>
      <c r="D137" s="227"/>
      <c r="E137" s="227"/>
      <c r="F137" s="227"/>
    </row>
    <row r="138" spans="1:6">
      <c r="A138" s="227"/>
      <c r="B138" s="227"/>
      <c r="C138" s="227"/>
      <c r="D138" s="227"/>
      <c r="E138" s="227"/>
      <c r="F138" s="227"/>
    </row>
    <row r="139" spans="1:6">
      <c r="A139" s="227"/>
      <c r="B139" s="227"/>
      <c r="C139" s="227"/>
      <c r="D139" s="227"/>
      <c r="E139" s="227"/>
      <c r="F139" s="227"/>
    </row>
    <row r="140" spans="1:6">
      <c r="A140" s="227"/>
      <c r="B140" s="227"/>
      <c r="C140" s="227"/>
      <c r="D140" s="227"/>
      <c r="E140" s="227"/>
      <c r="F140" s="227"/>
    </row>
    <row r="141" spans="1:6">
      <c r="A141" s="227"/>
      <c r="B141" s="227"/>
      <c r="C141" s="227"/>
      <c r="D141" s="227"/>
      <c r="E141" s="227"/>
      <c r="F141" s="227"/>
    </row>
    <row r="142" spans="1:6">
      <c r="A142" s="227"/>
      <c r="B142" s="227"/>
      <c r="C142" s="227"/>
      <c r="D142" s="227"/>
      <c r="E142" s="227"/>
      <c r="F142" s="227"/>
    </row>
    <row r="143" spans="1:6">
      <c r="A143" s="227"/>
      <c r="B143" s="227"/>
      <c r="C143" s="227"/>
      <c r="D143" s="227"/>
      <c r="E143" s="227"/>
      <c r="F143" s="227"/>
    </row>
    <row r="144" spans="1:6">
      <c r="A144" s="227"/>
      <c r="B144" s="227"/>
      <c r="C144" s="227"/>
      <c r="D144" s="227"/>
      <c r="E144" s="227"/>
      <c r="F144" s="227"/>
    </row>
    <row r="145" spans="1:6">
      <c r="A145" s="227"/>
      <c r="B145" s="227"/>
      <c r="C145" s="227"/>
      <c r="D145" s="227"/>
      <c r="E145" s="227"/>
      <c r="F145" s="227"/>
    </row>
    <row r="146" spans="1:6">
      <c r="A146" s="227"/>
      <c r="B146" s="227"/>
      <c r="C146" s="227"/>
      <c r="D146" s="227"/>
      <c r="E146" s="227"/>
      <c r="F146" s="227"/>
    </row>
    <row r="147" spans="1:6">
      <c r="A147" s="227"/>
      <c r="B147" s="227"/>
      <c r="C147" s="227"/>
      <c r="D147" s="227"/>
      <c r="E147" s="227"/>
      <c r="F147" s="227"/>
    </row>
    <row r="148" spans="1:6">
      <c r="A148" s="227"/>
      <c r="B148" s="227"/>
      <c r="C148" s="227"/>
      <c r="D148" s="227"/>
      <c r="E148" s="227"/>
      <c r="F148" s="227"/>
    </row>
    <row r="149" spans="1:6">
      <c r="A149" s="227"/>
      <c r="B149" s="227"/>
      <c r="C149" s="227"/>
      <c r="D149" s="227"/>
      <c r="E149" s="227"/>
      <c r="F149" s="227"/>
    </row>
    <row r="150" spans="1:6">
      <c r="A150" s="227"/>
      <c r="B150" s="227"/>
      <c r="C150" s="227"/>
      <c r="D150" s="227"/>
      <c r="E150" s="227"/>
      <c r="F150" s="227"/>
    </row>
    <row r="151" spans="1:6">
      <c r="A151" s="227"/>
      <c r="B151" s="227"/>
      <c r="C151" s="227"/>
      <c r="D151" s="227"/>
      <c r="E151" s="227"/>
      <c r="F151" s="227"/>
    </row>
    <row r="152" spans="1:6">
      <c r="A152" s="227"/>
      <c r="B152" s="227"/>
      <c r="C152" s="227"/>
      <c r="D152" s="227"/>
      <c r="E152" s="227"/>
      <c r="F152" s="227"/>
    </row>
    <row r="153" spans="1:6">
      <c r="A153" s="227"/>
      <c r="B153" s="227"/>
      <c r="C153" s="227"/>
      <c r="D153" s="227"/>
      <c r="E153" s="227"/>
      <c r="F153" s="227"/>
    </row>
    <row r="154" spans="1:6">
      <c r="A154" s="227"/>
      <c r="B154" s="227"/>
      <c r="C154" s="227"/>
      <c r="D154" s="227"/>
      <c r="E154" s="227"/>
      <c r="F154" s="227"/>
    </row>
    <row r="155" spans="1:6">
      <c r="A155" s="227"/>
      <c r="B155" s="227"/>
      <c r="C155" s="227"/>
      <c r="D155" s="227"/>
      <c r="E155" s="227"/>
      <c r="F155" s="227"/>
    </row>
    <row r="156" spans="1:6">
      <c r="A156" s="227"/>
      <c r="B156" s="227"/>
      <c r="C156" s="227"/>
      <c r="D156" s="227"/>
      <c r="E156" s="227"/>
      <c r="F156" s="227"/>
    </row>
    <row r="157" spans="1:6">
      <c r="A157" s="227"/>
      <c r="B157" s="227"/>
      <c r="C157" s="227"/>
      <c r="D157" s="227"/>
      <c r="E157" s="227"/>
      <c r="F157" s="227"/>
    </row>
    <row r="158" spans="1:6">
      <c r="A158" s="227"/>
      <c r="B158" s="227"/>
      <c r="C158" s="227"/>
      <c r="D158" s="227"/>
      <c r="E158" s="227"/>
      <c r="F158" s="227"/>
    </row>
    <row r="159" spans="1:6">
      <c r="A159" s="227"/>
      <c r="B159" s="227"/>
      <c r="C159" s="227"/>
      <c r="D159" s="227"/>
      <c r="E159" s="227"/>
      <c r="F159" s="227"/>
    </row>
    <row r="160" spans="1:6">
      <c r="A160" s="227"/>
      <c r="B160" s="227"/>
      <c r="C160" s="227"/>
      <c r="D160" s="227"/>
      <c r="E160" s="227"/>
      <c r="F160" s="227"/>
    </row>
    <row r="161" spans="1:6">
      <c r="A161" s="227"/>
      <c r="B161" s="227"/>
      <c r="C161" s="227"/>
      <c r="D161" s="227"/>
      <c r="E161" s="227"/>
      <c r="F161" s="227"/>
    </row>
    <row r="162" spans="1:6">
      <c r="A162" s="227"/>
      <c r="B162" s="227"/>
      <c r="C162" s="227"/>
      <c r="D162" s="227"/>
      <c r="E162" s="227"/>
      <c r="F162" s="227"/>
    </row>
    <row r="163" spans="1:6">
      <c r="A163" s="227"/>
      <c r="B163" s="227"/>
      <c r="C163" s="227"/>
      <c r="D163" s="227"/>
      <c r="E163" s="227"/>
      <c r="F163" s="227"/>
    </row>
    <row r="164" spans="1:6">
      <c r="A164" s="227"/>
      <c r="B164" s="227"/>
      <c r="C164" s="227"/>
      <c r="D164" s="227"/>
      <c r="E164" s="227"/>
      <c r="F164" s="227"/>
    </row>
    <row r="165" spans="1:6">
      <c r="A165" s="227"/>
      <c r="B165" s="227"/>
      <c r="C165" s="227"/>
      <c r="D165" s="227"/>
      <c r="E165" s="227"/>
      <c r="F165" s="227"/>
    </row>
    <row r="166" spans="1:6">
      <c r="A166" s="227"/>
      <c r="B166" s="227"/>
      <c r="C166" s="227"/>
      <c r="D166" s="227"/>
      <c r="E166" s="227"/>
      <c r="F166" s="227"/>
    </row>
    <row r="167" spans="1:6">
      <c r="A167" s="227"/>
      <c r="B167" s="227"/>
      <c r="C167" s="227"/>
      <c r="D167" s="227"/>
      <c r="E167" s="227"/>
      <c r="F167" s="227"/>
    </row>
    <row r="168" spans="1:6">
      <c r="A168" s="227"/>
      <c r="B168" s="227"/>
      <c r="C168" s="227"/>
      <c r="D168" s="227"/>
      <c r="E168" s="227"/>
      <c r="F168" s="227"/>
    </row>
    <row r="169" spans="1:6">
      <c r="A169" s="227"/>
      <c r="B169" s="227"/>
      <c r="C169" s="227"/>
      <c r="D169" s="227"/>
      <c r="E169" s="227"/>
      <c r="F169" s="227"/>
    </row>
    <row r="170" spans="1:6">
      <c r="A170" s="227"/>
      <c r="B170" s="227"/>
      <c r="C170" s="227"/>
      <c r="D170" s="227"/>
      <c r="E170" s="227"/>
      <c r="F170" s="227"/>
    </row>
    <row r="171" spans="1:6">
      <c r="A171" s="227"/>
      <c r="B171" s="227"/>
      <c r="C171" s="227"/>
      <c r="D171" s="227"/>
      <c r="E171" s="227"/>
      <c r="F171" s="227"/>
    </row>
    <row r="172" spans="1:6">
      <c r="A172" s="227"/>
      <c r="B172" s="227"/>
      <c r="C172" s="227"/>
      <c r="D172" s="227"/>
      <c r="E172" s="227"/>
      <c r="F172" s="227"/>
    </row>
    <row r="173" spans="1:6">
      <c r="A173" s="227"/>
      <c r="B173" s="227"/>
      <c r="C173" s="227"/>
      <c r="D173" s="227"/>
      <c r="E173" s="227"/>
      <c r="F173" s="227"/>
    </row>
    <row r="174" spans="1:6">
      <c r="A174" s="227"/>
      <c r="B174" s="227"/>
      <c r="C174" s="227"/>
      <c r="D174" s="227"/>
      <c r="E174" s="227"/>
      <c r="F174" s="227"/>
    </row>
    <row r="175" spans="1:6">
      <c r="A175" s="227"/>
      <c r="B175" s="227"/>
      <c r="C175" s="227"/>
      <c r="D175" s="227"/>
      <c r="E175" s="227"/>
      <c r="F175" s="227"/>
    </row>
    <row r="176" spans="1:6">
      <c r="A176" s="227"/>
      <c r="B176" s="227"/>
      <c r="C176" s="227"/>
      <c r="D176" s="227"/>
      <c r="E176" s="227"/>
      <c r="F176" s="227"/>
    </row>
    <row r="177" spans="1:6">
      <c r="A177" s="227"/>
      <c r="B177" s="227"/>
      <c r="C177" s="227"/>
      <c r="D177" s="227"/>
      <c r="E177" s="227"/>
      <c r="F177" s="227"/>
    </row>
    <row r="178" spans="1:6">
      <c r="A178" s="227"/>
      <c r="B178" s="227"/>
      <c r="C178" s="227"/>
      <c r="D178" s="227"/>
      <c r="E178" s="227"/>
      <c r="F178" s="227"/>
    </row>
    <row r="179" spans="1:6">
      <c r="A179" s="227"/>
      <c r="B179" s="227"/>
      <c r="C179" s="227"/>
      <c r="D179" s="227"/>
      <c r="E179" s="227"/>
      <c r="F179" s="227"/>
    </row>
    <row r="180" spans="1:6">
      <c r="A180" s="227"/>
      <c r="B180" s="227"/>
      <c r="C180" s="227"/>
      <c r="D180" s="227"/>
      <c r="E180" s="227"/>
      <c r="F180" s="227"/>
    </row>
    <row r="181" spans="1:6">
      <c r="A181" s="227"/>
      <c r="B181" s="227"/>
      <c r="C181" s="227"/>
      <c r="D181" s="227"/>
      <c r="E181" s="227"/>
      <c r="F181" s="227"/>
    </row>
    <row r="182" spans="1:6">
      <c r="A182" s="227"/>
      <c r="B182" s="227"/>
      <c r="C182" s="227"/>
      <c r="D182" s="227"/>
      <c r="E182" s="227"/>
      <c r="F182" s="227"/>
    </row>
    <row r="183" spans="1:6">
      <c r="A183" s="227"/>
      <c r="B183" s="227"/>
      <c r="C183" s="227"/>
      <c r="D183" s="227"/>
      <c r="E183" s="227"/>
      <c r="F183" s="227"/>
    </row>
    <row r="184" spans="1:6">
      <c r="A184" s="227"/>
      <c r="B184" s="227"/>
      <c r="C184" s="227"/>
      <c r="D184" s="227"/>
      <c r="E184" s="227"/>
      <c r="F184" s="227"/>
    </row>
    <row r="185" spans="1:6">
      <c r="A185" s="227"/>
      <c r="B185" s="227"/>
      <c r="C185" s="227"/>
      <c r="D185" s="227"/>
      <c r="E185" s="227"/>
      <c r="F185" s="227"/>
    </row>
    <row r="186" spans="1:6">
      <c r="A186" s="227"/>
      <c r="B186" s="227"/>
      <c r="C186" s="227"/>
      <c r="D186" s="227"/>
      <c r="E186" s="227"/>
      <c r="F186" s="227"/>
    </row>
    <row r="187" spans="1:6">
      <c r="A187" s="227"/>
      <c r="B187" s="227"/>
      <c r="C187" s="227"/>
      <c r="D187" s="227"/>
      <c r="E187" s="227"/>
      <c r="F187" s="227"/>
    </row>
    <row r="188" spans="1:6">
      <c r="A188" s="227"/>
      <c r="B188" s="227"/>
      <c r="C188" s="227"/>
      <c r="D188" s="227"/>
      <c r="E188" s="227"/>
      <c r="F188" s="227"/>
    </row>
    <row r="189" spans="1:6">
      <c r="A189" s="227"/>
      <c r="B189" s="227"/>
      <c r="C189" s="227"/>
      <c r="D189" s="227"/>
      <c r="E189" s="227"/>
      <c r="F189" s="227"/>
    </row>
    <row r="190" spans="1:6">
      <c r="A190" s="227"/>
      <c r="B190" s="227"/>
      <c r="C190" s="227"/>
      <c r="D190" s="227"/>
      <c r="E190" s="227"/>
      <c r="F190" s="227"/>
    </row>
    <row r="191" spans="1:6">
      <c r="A191" s="227"/>
      <c r="B191" s="227"/>
      <c r="C191" s="227"/>
      <c r="D191" s="227"/>
      <c r="E191" s="227"/>
      <c r="F191" s="227"/>
    </row>
    <row r="192" spans="1:6">
      <c r="A192" s="227"/>
      <c r="B192" s="227"/>
      <c r="C192" s="227"/>
      <c r="D192" s="227"/>
      <c r="E192" s="227"/>
      <c r="F192" s="227"/>
    </row>
    <row r="193" spans="1:6">
      <c r="A193" s="227"/>
      <c r="B193" s="227"/>
      <c r="C193" s="227"/>
      <c r="D193" s="227"/>
      <c r="E193" s="227"/>
      <c r="F193" s="227"/>
    </row>
    <row r="194" spans="1:6">
      <c r="A194" s="227"/>
      <c r="B194" s="227"/>
      <c r="C194" s="227"/>
      <c r="D194" s="227"/>
      <c r="E194" s="227"/>
      <c r="F194" s="227"/>
    </row>
    <row r="195" spans="1:6">
      <c r="A195" s="227"/>
      <c r="B195" s="227"/>
      <c r="C195" s="227"/>
      <c r="D195" s="227"/>
      <c r="E195" s="227"/>
      <c r="F195" s="227"/>
    </row>
    <row r="196" spans="1:6">
      <c r="A196" s="227"/>
      <c r="B196" s="227"/>
      <c r="C196" s="227"/>
      <c r="D196" s="227"/>
      <c r="E196" s="227"/>
      <c r="F196" s="227"/>
    </row>
    <row r="197" spans="1:6">
      <c r="A197" s="227"/>
      <c r="B197" s="227"/>
      <c r="C197" s="227"/>
      <c r="D197" s="227"/>
      <c r="E197" s="227"/>
      <c r="F197" s="227"/>
    </row>
    <row r="198" spans="1:6">
      <c r="A198" s="227"/>
      <c r="B198" s="227"/>
      <c r="C198" s="227"/>
      <c r="D198" s="227"/>
      <c r="E198" s="227"/>
      <c r="F198" s="227"/>
    </row>
    <row r="199" spans="1:6">
      <c r="A199" s="227"/>
      <c r="B199" s="227"/>
      <c r="C199" s="227"/>
      <c r="D199" s="227"/>
      <c r="E199" s="227"/>
      <c r="F199" s="227"/>
    </row>
    <row r="200" spans="1:6">
      <c r="A200" s="227"/>
      <c r="B200" s="227"/>
      <c r="C200" s="227"/>
      <c r="D200" s="227"/>
      <c r="E200" s="227"/>
      <c r="F200" s="227"/>
    </row>
    <row r="201" spans="1:6">
      <c r="A201" s="227"/>
      <c r="B201" s="227"/>
      <c r="C201" s="227"/>
      <c r="D201" s="227"/>
      <c r="E201" s="227"/>
      <c r="F201" s="227"/>
    </row>
    <row r="202" spans="1:6">
      <c r="A202" s="227"/>
      <c r="B202" s="227"/>
      <c r="C202" s="227"/>
      <c r="D202" s="227"/>
      <c r="E202" s="227"/>
      <c r="F202" s="227"/>
    </row>
    <row r="203" spans="1:6">
      <c r="A203" s="227"/>
      <c r="B203" s="227"/>
      <c r="C203" s="227"/>
      <c r="D203" s="227"/>
      <c r="E203" s="227"/>
      <c r="F203" s="227"/>
    </row>
    <row r="204" spans="1:6">
      <c r="A204" s="227"/>
      <c r="B204" s="227"/>
      <c r="C204" s="227"/>
      <c r="D204" s="227"/>
      <c r="E204" s="227"/>
      <c r="F204" s="227"/>
    </row>
    <row r="205" spans="1:6">
      <c r="A205" s="227"/>
      <c r="B205" s="227"/>
      <c r="C205" s="227"/>
      <c r="D205" s="227"/>
      <c r="E205" s="227"/>
      <c r="F205" s="227"/>
    </row>
    <row r="206" spans="1:6">
      <c r="A206" s="227"/>
      <c r="B206" s="227"/>
      <c r="C206" s="227"/>
      <c r="D206" s="227"/>
      <c r="E206" s="227"/>
      <c r="F206" s="227"/>
    </row>
    <row r="207" spans="1:6">
      <c r="A207" s="227"/>
      <c r="B207" s="227"/>
      <c r="C207" s="227"/>
      <c r="D207" s="227"/>
      <c r="E207" s="227"/>
      <c r="F207" s="227"/>
    </row>
    <row r="208" spans="1:6">
      <c r="A208" s="227"/>
      <c r="B208" s="227"/>
      <c r="C208" s="227"/>
      <c r="D208" s="227"/>
      <c r="E208" s="227"/>
      <c r="F208" s="227"/>
    </row>
    <row r="209" spans="1:6">
      <c r="A209" s="227"/>
      <c r="B209" s="227"/>
      <c r="C209" s="227"/>
      <c r="D209" s="227"/>
      <c r="E209" s="227"/>
      <c r="F209" s="227"/>
    </row>
    <row r="210" spans="1:6">
      <c r="A210" s="227"/>
      <c r="B210" s="227"/>
      <c r="C210" s="227"/>
      <c r="D210" s="227"/>
      <c r="E210" s="227"/>
      <c r="F210" s="227"/>
    </row>
    <row r="211" spans="1:6">
      <c r="A211" s="227"/>
      <c r="B211" s="227"/>
      <c r="C211" s="227"/>
      <c r="D211" s="227"/>
      <c r="E211" s="227"/>
      <c r="F211" s="227"/>
    </row>
    <row r="212" spans="1:6">
      <c r="A212" s="227"/>
      <c r="B212" s="227"/>
      <c r="C212" s="227"/>
      <c r="D212" s="227"/>
      <c r="E212" s="227"/>
      <c r="F212" s="227"/>
    </row>
    <row r="213" spans="1:6">
      <c r="A213" s="227"/>
      <c r="B213" s="227"/>
      <c r="C213" s="227"/>
      <c r="D213" s="227"/>
      <c r="E213" s="227"/>
      <c r="F213" s="227"/>
    </row>
    <row r="214" spans="1:6">
      <c r="A214" s="227"/>
      <c r="B214" s="227"/>
      <c r="C214" s="227"/>
      <c r="D214" s="227"/>
      <c r="E214" s="227"/>
      <c r="F214" s="227"/>
    </row>
    <row r="215" spans="1:6">
      <c r="A215" s="227"/>
      <c r="B215" s="227"/>
      <c r="C215" s="227"/>
      <c r="D215" s="227"/>
      <c r="E215" s="227"/>
      <c r="F215" s="227"/>
    </row>
    <row r="216" spans="1:6">
      <c r="A216" s="227"/>
      <c r="B216" s="227"/>
      <c r="C216" s="227"/>
      <c r="D216" s="227"/>
      <c r="E216" s="227"/>
      <c r="F216" s="227"/>
    </row>
    <row r="217" spans="1:6">
      <c r="A217" s="227"/>
      <c r="B217" s="227"/>
      <c r="C217" s="227"/>
      <c r="D217" s="227"/>
      <c r="E217" s="227"/>
      <c r="F217" s="227"/>
    </row>
    <row r="218" spans="1:6">
      <c r="A218" s="227"/>
      <c r="B218" s="227"/>
      <c r="C218" s="227"/>
      <c r="D218" s="227"/>
      <c r="E218" s="227"/>
      <c r="F218" s="227"/>
    </row>
    <row r="219" spans="1:6">
      <c r="A219" s="227"/>
      <c r="B219" s="227"/>
      <c r="C219" s="227"/>
      <c r="D219" s="227"/>
      <c r="E219" s="227"/>
      <c r="F219" s="227"/>
    </row>
    <row r="220" spans="1:6">
      <c r="A220" s="227"/>
      <c r="B220" s="227"/>
      <c r="C220" s="227"/>
      <c r="D220" s="227"/>
      <c r="E220" s="227"/>
      <c r="F220" s="227"/>
    </row>
    <row r="221" spans="1:6">
      <c r="A221" s="227"/>
      <c r="B221" s="227"/>
      <c r="C221" s="227"/>
      <c r="D221" s="227"/>
      <c r="E221" s="227"/>
      <c r="F221" s="227"/>
    </row>
    <row r="222" spans="1:6">
      <c r="A222" s="227"/>
      <c r="B222" s="227"/>
      <c r="C222" s="227"/>
      <c r="D222" s="227"/>
      <c r="E222" s="227"/>
      <c r="F222" s="227"/>
    </row>
    <row r="223" spans="1:6">
      <c r="A223" s="227"/>
      <c r="B223" s="227"/>
      <c r="C223" s="227"/>
      <c r="D223" s="227"/>
      <c r="E223" s="227"/>
      <c r="F223" s="227"/>
    </row>
    <row r="224" spans="1:6">
      <c r="A224" s="227"/>
      <c r="B224" s="227"/>
      <c r="C224" s="227"/>
      <c r="D224" s="227"/>
      <c r="E224" s="227"/>
      <c r="F224" s="227"/>
    </row>
    <row r="225" spans="1:6">
      <c r="A225" s="227"/>
      <c r="B225" s="227"/>
      <c r="C225" s="227"/>
      <c r="D225" s="227"/>
      <c r="E225" s="227"/>
      <c r="F225" s="227"/>
    </row>
    <row r="226" spans="1:6">
      <c r="A226" s="227"/>
      <c r="B226" s="227"/>
      <c r="C226" s="227"/>
      <c r="D226" s="227"/>
      <c r="E226" s="227"/>
      <c r="F226" s="227"/>
    </row>
    <row r="227" spans="1:6">
      <c r="A227" s="227"/>
      <c r="B227" s="227"/>
      <c r="C227" s="227"/>
      <c r="D227" s="227"/>
      <c r="E227" s="227"/>
      <c r="F227" s="227"/>
    </row>
    <row r="228" spans="1:6">
      <c r="A228" s="227"/>
      <c r="B228" s="227"/>
      <c r="C228" s="227"/>
      <c r="D228" s="227"/>
      <c r="E228" s="227"/>
      <c r="F228" s="227"/>
    </row>
    <row r="229" spans="1:6">
      <c r="A229" s="227"/>
      <c r="B229" s="227"/>
      <c r="C229" s="227"/>
      <c r="D229" s="227"/>
      <c r="E229" s="227"/>
      <c r="F229" s="227"/>
    </row>
    <row r="230" spans="1:6">
      <c r="A230" s="227"/>
      <c r="B230" s="227"/>
      <c r="C230" s="227"/>
      <c r="D230" s="227"/>
      <c r="E230" s="227"/>
      <c r="F230" s="227"/>
    </row>
    <row r="231" spans="1:6">
      <c r="A231" s="227"/>
      <c r="B231" s="227"/>
      <c r="C231" s="227"/>
      <c r="D231" s="227"/>
      <c r="E231" s="227"/>
      <c r="F231" s="227"/>
    </row>
    <row r="232" spans="1:6">
      <c r="A232" s="227"/>
      <c r="B232" s="227"/>
      <c r="C232" s="227"/>
      <c r="D232" s="227"/>
      <c r="E232" s="227"/>
      <c r="F232" s="227"/>
    </row>
    <row r="233" spans="1:6">
      <c r="A233" s="227"/>
      <c r="B233" s="227"/>
      <c r="C233" s="227"/>
      <c r="D233" s="227"/>
      <c r="E233" s="227"/>
      <c r="F233" s="227"/>
    </row>
    <row r="234" spans="1:6">
      <c r="A234" s="227"/>
      <c r="B234" s="227"/>
      <c r="C234" s="227"/>
      <c r="D234" s="227"/>
      <c r="E234" s="227"/>
      <c r="F234" s="227"/>
    </row>
    <row r="235" spans="1:6">
      <c r="A235" s="227"/>
      <c r="B235" s="227"/>
      <c r="C235" s="227"/>
      <c r="D235" s="227"/>
      <c r="E235" s="227"/>
      <c r="F235" s="227"/>
    </row>
    <row r="236" spans="1:6">
      <c r="A236" s="227"/>
      <c r="B236" s="227"/>
      <c r="C236" s="227"/>
      <c r="D236" s="227"/>
      <c r="E236" s="227"/>
      <c r="F236" s="227"/>
    </row>
    <row r="237" spans="1:6">
      <c r="A237" s="227"/>
      <c r="B237" s="227"/>
      <c r="C237" s="227"/>
      <c r="D237" s="227"/>
      <c r="E237" s="227"/>
      <c r="F237" s="227"/>
    </row>
    <row r="238" spans="1:6">
      <c r="A238" s="227"/>
      <c r="B238" s="227"/>
      <c r="C238" s="227"/>
      <c r="D238" s="227"/>
      <c r="E238" s="227"/>
      <c r="F238" s="227"/>
    </row>
    <row r="239" spans="1:6">
      <c r="A239" s="227"/>
      <c r="B239" s="227"/>
      <c r="C239" s="227"/>
      <c r="D239" s="227"/>
      <c r="E239" s="227"/>
      <c r="F239" s="227"/>
    </row>
    <row r="240" spans="1:6">
      <c r="A240" s="227"/>
      <c r="B240" s="227"/>
      <c r="C240" s="227"/>
      <c r="D240" s="227"/>
      <c r="E240" s="227"/>
      <c r="F240" s="227"/>
    </row>
    <row r="241" spans="1:6">
      <c r="A241" s="227"/>
      <c r="B241" s="227"/>
      <c r="C241" s="227"/>
      <c r="D241" s="227"/>
      <c r="E241" s="227"/>
      <c r="F241" s="227"/>
    </row>
    <row r="242" spans="1:6">
      <c r="B242" s="227"/>
      <c r="C242" s="227"/>
      <c r="D242" s="227"/>
      <c r="E242" s="227"/>
      <c r="F242" s="227"/>
    </row>
    <row r="243" spans="1:6">
      <c r="B243" s="227"/>
      <c r="C243" s="227"/>
      <c r="D243" s="227"/>
      <c r="E243" s="227"/>
      <c r="F243" s="227"/>
    </row>
    <row r="244" spans="1:6">
      <c r="B244" s="227"/>
      <c r="C244" s="227"/>
      <c r="D244" s="227"/>
      <c r="E244" s="227"/>
      <c r="F244" s="227"/>
    </row>
    <row r="245" spans="1:6">
      <c r="B245" s="227"/>
      <c r="C245" s="227"/>
      <c r="D245" s="227"/>
      <c r="E245" s="227"/>
      <c r="F245" s="227"/>
    </row>
    <row r="246" spans="1:6">
      <c r="B246" s="227"/>
      <c r="C246" s="227"/>
      <c r="D246" s="227"/>
      <c r="E246" s="227"/>
      <c r="F246" s="227"/>
    </row>
    <row r="247" spans="1:6">
      <c r="B247" s="227"/>
      <c r="C247" s="227"/>
      <c r="D247" s="227"/>
      <c r="E247" s="227"/>
      <c r="F247" s="227"/>
    </row>
    <row r="248" spans="1:6">
      <c r="B248" s="227"/>
      <c r="C248" s="227"/>
      <c r="D248" s="227"/>
      <c r="E248" s="227"/>
      <c r="F248" s="227"/>
    </row>
    <row r="249" spans="1:6">
      <c r="B249" s="227"/>
      <c r="C249" s="227"/>
      <c r="D249" s="227"/>
      <c r="E249" s="227"/>
      <c r="F249" s="227"/>
    </row>
    <row r="250" spans="1:6">
      <c r="B250" s="227"/>
      <c r="C250" s="227"/>
      <c r="D250" s="227"/>
      <c r="E250" s="227"/>
      <c r="F250" s="227"/>
    </row>
  </sheetData>
  <mergeCells count="1">
    <mergeCell ref="E5:K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75A33-AACD-4BE1-B5FC-DE5DAA1020BC}">
  <dimension ref="A1:N60"/>
  <sheetViews>
    <sheetView workbookViewId="0">
      <selection sqref="A1:XFD1048576"/>
    </sheetView>
  </sheetViews>
  <sheetFormatPr defaultRowHeight="12.75"/>
  <cols>
    <col min="1" max="1" width="0.6640625" style="227" customWidth="1"/>
    <col min="2" max="2" width="27.5546875" style="227" customWidth="1"/>
    <col min="3" max="3" width="7.6640625" style="227" customWidth="1"/>
    <col min="4" max="4" width="7.6640625" style="227" hidden="1" customWidth="1"/>
    <col min="5" max="5" width="7.5546875" style="252" hidden="1" customWidth="1"/>
    <col min="6" max="8" width="7.6640625" style="252" hidden="1" customWidth="1"/>
    <col min="9" max="9" width="7.5546875" style="252" hidden="1" customWidth="1"/>
    <col min="10" max="13" width="7.5546875" style="227" customWidth="1"/>
    <col min="14" max="14" width="8.21875" style="227" customWidth="1"/>
    <col min="15" max="256" width="8.88671875" style="227"/>
    <col min="257" max="257" width="0.6640625" style="227" customWidth="1"/>
    <col min="258" max="258" width="27.5546875" style="227" customWidth="1"/>
    <col min="259" max="259" width="7.6640625" style="227" customWidth="1"/>
    <col min="260" max="265" width="0" style="227" hidden="1" customWidth="1"/>
    <col min="266" max="269" width="7.5546875" style="227" customWidth="1"/>
    <col min="270" max="270" width="8.21875" style="227" customWidth="1"/>
    <col min="271" max="512" width="8.88671875" style="227"/>
    <col min="513" max="513" width="0.6640625" style="227" customWidth="1"/>
    <col min="514" max="514" width="27.5546875" style="227" customWidth="1"/>
    <col min="515" max="515" width="7.6640625" style="227" customWidth="1"/>
    <col min="516" max="521" width="0" style="227" hidden="1" customWidth="1"/>
    <col min="522" max="525" width="7.5546875" style="227" customWidth="1"/>
    <col min="526" max="526" width="8.21875" style="227" customWidth="1"/>
    <col min="527" max="768" width="8.88671875" style="227"/>
    <col min="769" max="769" width="0.6640625" style="227" customWidth="1"/>
    <col min="770" max="770" width="27.5546875" style="227" customWidth="1"/>
    <col min="771" max="771" width="7.6640625" style="227" customWidth="1"/>
    <col min="772" max="777" width="0" style="227" hidden="1" customWidth="1"/>
    <col min="778" max="781" width="7.5546875" style="227" customWidth="1"/>
    <col min="782" max="782" width="8.21875" style="227" customWidth="1"/>
    <col min="783" max="1024" width="8.88671875" style="227"/>
    <col min="1025" max="1025" width="0.6640625" style="227" customWidth="1"/>
    <col min="1026" max="1026" width="27.5546875" style="227" customWidth="1"/>
    <col min="1027" max="1027" width="7.6640625" style="227" customWidth="1"/>
    <col min="1028" max="1033" width="0" style="227" hidden="1" customWidth="1"/>
    <col min="1034" max="1037" width="7.5546875" style="227" customWidth="1"/>
    <col min="1038" max="1038" width="8.21875" style="227" customWidth="1"/>
    <col min="1039" max="1280" width="8.88671875" style="227"/>
    <col min="1281" max="1281" width="0.6640625" style="227" customWidth="1"/>
    <col min="1282" max="1282" width="27.5546875" style="227" customWidth="1"/>
    <col min="1283" max="1283" width="7.6640625" style="227" customWidth="1"/>
    <col min="1284" max="1289" width="0" style="227" hidden="1" customWidth="1"/>
    <col min="1290" max="1293" width="7.5546875" style="227" customWidth="1"/>
    <col min="1294" max="1294" width="8.21875" style="227" customWidth="1"/>
    <col min="1295" max="1536" width="8.88671875" style="227"/>
    <col min="1537" max="1537" width="0.6640625" style="227" customWidth="1"/>
    <col min="1538" max="1538" width="27.5546875" style="227" customWidth="1"/>
    <col min="1539" max="1539" width="7.6640625" style="227" customWidth="1"/>
    <col min="1540" max="1545" width="0" style="227" hidden="1" customWidth="1"/>
    <col min="1546" max="1549" width="7.5546875" style="227" customWidth="1"/>
    <col min="1550" max="1550" width="8.21875" style="227" customWidth="1"/>
    <col min="1551" max="1792" width="8.88671875" style="227"/>
    <col min="1793" max="1793" width="0.6640625" style="227" customWidth="1"/>
    <col min="1794" max="1794" width="27.5546875" style="227" customWidth="1"/>
    <col min="1795" max="1795" width="7.6640625" style="227" customWidth="1"/>
    <col min="1796" max="1801" width="0" style="227" hidden="1" customWidth="1"/>
    <col min="1802" max="1805" width="7.5546875" style="227" customWidth="1"/>
    <col min="1806" max="1806" width="8.21875" style="227" customWidth="1"/>
    <col min="1807" max="2048" width="8.88671875" style="227"/>
    <col min="2049" max="2049" width="0.6640625" style="227" customWidth="1"/>
    <col min="2050" max="2050" width="27.5546875" style="227" customWidth="1"/>
    <col min="2051" max="2051" width="7.6640625" style="227" customWidth="1"/>
    <col min="2052" max="2057" width="0" style="227" hidden="1" customWidth="1"/>
    <col min="2058" max="2061" width="7.5546875" style="227" customWidth="1"/>
    <col min="2062" max="2062" width="8.21875" style="227" customWidth="1"/>
    <col min="2063" max="2304" width="8.88671875" style="227"/>
    <col min="2305" max="2305" width="0.6640625" style="227" customWidth="1"/>
    <col min="2306" max="2306" width="27.5546875" style="227" customWidth="1"/>
    <col min="2307" max="2307" width="7.6640625" style="227" customWidth="1"/>
    <col min="2308" max="2313" width="0" style="227" hidden="1" customWidth="1"/>
    <col min="2314" max="2317" width="7.5546875" style="227" customWidth="1"/>
    <col min="2318" max="2318" width="8.21875" style="227" customWidth="1"/>
    <col min="2319" max="2560" width="8.88671875" style="227"/>
    <col min="2561" max="2561" width="0.6640625" style="227" customWidth="1"/>
    <col min="2562" max="2562" width="27.5546875" style="227" customWidth="1"/>
    <col min="2563" max="2563" width="7.6640625" style="227" customWidth="1"/>
    <col min="2564" max="2569" width="0" style="227" hidden="1" customWidth="1"/>
    <col min="2570" max="2573" width="7.5546875" style="227" customWidth="1"/>
    <col min="2574" max="2574" width="8.21875" style="227" customWidth="1"/>
    <col min="2575" max="2816" width="8.88671875" style="227"/>
    <col min="2817" max="2817" width="0.6640625" style="227" customWidth="1"/>
    <col min="2818" max="2818" width="27.5546875" style="227" customWidth="1"/>
    <col min="2819" max="2819" width="7.6640625" style="227" customWidth="1"/>
    <col min="2820" max="2825" width="0" style="227" hidden="1" customWidth="1"/>
    <col min="2826" max="2829" width="7.5546875" style="227" customWidth="1"/>
    <col min="2830" max="2830" width="8.21875" style="227" customWidth="1"/>
    <col min="2831" max="3072" width="8.88671875" style="227"/>
    <col min="3073" max="3073" width="0.6640625" style="227" customWidth="1"/>
    <col min="3074" max="3074" width="27.5546875" style="227" customWidth="1"/>
    <col min="3075" max="3075" width="7.6640625" style="227" customWidth="1"/>
    <col min="3076" max="3081" width="0" style="227" hidden="1" customWidth="1"/>
    <col min="3082" max="3085" width="7.5546875" style="227" customWidth="1"/>
    <col min="3086" max="3086" width="8.21875" style="227" customWidth="1"/>
    <col min="3087" max="3328" width="8.88671875" style="227"/>
    <col min="3329" max="3329" width="0.6640625" style="227" customWidth="1"/>
    <col min="3330" max="3330" width="27.5546875" style="227" customWidth="1"/>
    <col min="3331" max="3331" width="7.6640625" style="227" customWidth="1"/>
    <col min="3332" max="3337" width="0" style="227" hidden="1" customWidth="1"/>
    <col min="3338" max="3341" width="7.5546875" style="227" customWidth="1"/>
    <col min="3342" max="3342" width="8.21875" style="227" customWidth="1"/>
    <col min="3343" max="3584" width="8.88671875" style="227"/>
    <col min="3585" max="3585" width="0.6640625" style="227" customWidth="1"/>
    <col min="3586" max="3586" width="27.5546875" style="227" customWidth="1"/>
    <col min="3587" max="3587" width="7.6640625" style="227" customWidth="1"/>
    <col min="3588" max="3593" width="0" style="227" hidden="1" customWidth="1"/>
    <col min="3594" max="3597" width="7.5546875" style="227" customWidth="1"/>
    <col min="3598" max="3598" width="8.21875" style="227" customWidth="1"/>
    <col min="3599" max="3840" width="8.88671875" style="227"/>
    <col min="3841" max="3841" width="0.6640625" style="227" customWidth="1"/>
    <col min="3842" max="3842" width="27.5546875" style="227" customWidth="1"/>
    <col min="3843" max="3843" width="7.6640625" style="227" customWidth="1"/>
    <col min="3844" max="3849" width="0" style="227" hidden="1" customWidth="1"/>
    <col min="3850" max="3853" width="7.5546875" style="227" customWidth="1"/>
    <col min="3854" max="3854" width="8.21875" style="227" customWidth="1"/>
    <col min="3855" max="4096" width="8.88671875" style="227"/>
    <col min="4097" max="4097" width="0.6640625" style="227" customWidth="1"/>
    <col min="4098" max="4098" width="27.5546875" style="227" customWidth="1"/>
    <col min="4099" max="4099" width="7.6640625" style="227" customWidth="1"/>
    <col min="4100" max="4105" width="0" style="227" hidden="1" customWidth="1"/>
    <col min="4106" max="4109" width="7.5546875" style="227" customWidth="1"/>
    <col min="4110" max="4110" width="8.21875" style="227" customWidth="1"/>
    <col min="4111" max="4352" width="8.88671875" style="227"/>
    <col min="4353" max="4353" width="0.6640625" style="227" customWidth="1"/>
    <col min="4354" max="4354" width="27.5546875" style="227" customWidth="1"/>
    <col min="4355" max="4355" width="7.6640625" style="227" customWidth="1"/>
    <col min="4356" max="4361" width="0" style="227" hidden="1" customWidth="1"/>
    <col min="4362" max="4365" width="7.5546875" style="227" customWidth="1"/>
    <col min="4366" max="4366" width="8.21875" style="227" customWidth="1"/>
    <col min="4367" max="4608" width="8.88671875" style="227"/>
    <col min="4609" max="4609" width="0.6640625" style="227" customWidth="1"/>
    <col min="4610" max="4610" width="27.5546875" style="227" customWidth="1"/>
    <col min="4611" max="4611" width="7.6640625" style="227" customWidth="1"/>
    <col min="4612" max="4617" width="0" style="227" hidden="1" customWidth="1"/>
    <col min="4618" max="4621" width="7.5546875" style="227" customWidth="1"/>
    <col min="4622" max="4622" width="8.21875" style="227" customWidth="1"/>
    <col min="4623" max="4864" width="8.88671875" style="227"/>
    <col min="4865" max="4865" width="0.6640625" style="227" customWidth="1"/>
    <col min="4866" max="4866" width="27.5546875" style="227" customWidth="1"/>
    <col min="4867" max="4867" width="7.6640625" style="227" customWidth="1"/>
    <col min="4868" max="4873" width="0" style="227" hidden="1" customWidth="1"/>
    <col min="4874" max="4877" width="7.5546875" style="227" customWidth="1"/>
    <col min="4878" max="4878" width="8.21875" style="227" customWidth="1"/>
    <col min="4879" max="5120" width="8.88671875" style="227"/>
    <col min="5121" max="5121" width="0.6640625" style="227" customWidth="1"/>
    <col min="5122" max="5122" width="27.5546875" style="227" customWidth="1"/>
    <col min="5123" max="5123" width="7.6640625" style="227" customWidth="1"/>
    <col min="5124" max="5129" width="0" style="227" hidden="1" customWidth="1"/>
    <col min="5130" max="5133" width="7.5546875" style="227" customWidth="1"/>
    <col min="5134" max="5134" width="8.21875" style="227" customWidth="1"/>
    <col min="5135" max="5376" width="8.88671875" style="227"/>
    <col min="5377" max="5377" width="0.6640625" style="227" customWidth="1"/>
    <col min="5378" max="5378" width="27.5546875" style="227" customWidth="1"/>
    <col min="5379" max="5379" width="7.6640625" style="227" customWidth="1"/>
    <col min="5380" max="5385" width="0" style="227" hidden="1" customWidth="1"/>
    <col min="5386" max="5389" width="7.5546875" style="227" customWidth="1"/>
    <col min="5390" max="5390" width="8.21875" style="227" customWidth="1"/>
    <col min="5391" max="5632" width="8.88671875" style="227"/>
    <col min="5633" max="5633" width="0.6640625" style="227" customWidth="1"/>
    <col min="5634" max="5634" width="27.5546875" style="227" customWidth="1"/>
    <col min="5635" max="5635" width="7.6640625" style="227" customWidth="1"/>
    <col min="5636" max="5641" width="0" style="227" hidden="1" customWidth="1"/>
    <col min="5642" max="5645" width="7.5546875" style="227" customWidth="1"/>
    <col min="5646" max="5646" width="8.21875" style="227" customWidth="1"/>
    <col min="5647" max="5888" width="8.88671875" style="227"/>
    <col min="5889" max="5889" width="0.6640625" style="227" customWidth="1"/>
    <col min="5890" max="5890" width="27.5546875" style="227" customWidth="1"/>
    <col min="5891" max="5891" width="7.6640625" style="227" customWidth="1"/>
    <col min="5892" max="5897" width="0" style="227" hidden="1" customWidth="1"/>
    <col min="5898" max="5901" width="7.5546875" style="227" customWidth="1"/>
    <col min="5902" max="5902" width="8.21875" style="227" customWidth="1"/>
    <col min="5903" max="6144" width="8.88671875" style="227"/>
    <col min="6145" max="6145" width="0.6640625" style="227" customWidth="1"/>
    <col min="6146" max="6146" width="27.5546875" style="227" customWidth="1"/>
    <col min="6147" max="6147" width="7.6640625" style="227" customWidth="1"/>
    <col min="6148" max="6153" width="0" style="227" hidden="1" customWidth="1"/>
    <col min="6154" max="6157" width="7.5546875" style="227" customWidth="1"/>
    <col min="6158" max="6158" width="8.21875" style="227" customWidth="1"/>
    <col min="6159" max="6400" width="8.88671875" style="227"/>
    <col min="6401" max="6401" width="0.6640625" style="227" customWidth="1"/>
    <col min="6402" max="6402" width="27.5546875" style="227" customWidth="1"/>
    <col min="6403" max="6403" width="7.6640625" style="227" customWidth="1"/>
    <col min="6404" max="6409" width="0" style="227" hidden="1" customWidth="1"/>
    <col min="6410" max="6413" width="7.5546875" style="227" customWidth="1"/>
    <col min="6414" max="6414" width="8.21875" style="227" customWidth="1"/>
    <col min="6415" max="6656" width="8.88671875" style="227"/>
    <col min="6657" max="6657" width="0.6640625" style="227" customWidth="1"/>
    <col min="6658" max="6658" width="27.5546875" style="227" customWidth="1"/>
    <col min="6659" max="6659" width="7.6640625" style="227" customWidth="1"/>
    <col min="6660" max="6665" width="0" style="227" hidden="1" customWidth="1"/>
    <col min="6666" max="6669" width="7.5546875" style="227" customWidth="1"/>
    <col min="6670" max="6670" width="8.21875" style="227" customWidth="1"/>
    <col min="6671" max="6912" width="8.88671875" style="227"/>
    <col min="6913" max="6913" width="0.6640625" style="227" customWidth="1"/>
    <col min="6914" max="6914" width="27.5546875" style="227" customWidth="1"/>
    <col min="6915" max="6915" width="7.6640625" style="227" customWidth="1"/>
    <col min="6916" max="6921" width="0" style="227" hidden="1" customWidth="1"/>
    <col min="6922" max="6925" width="7.5546875" style="227" customWidth="1"/>
    <col min="6926" max="6926" width="8.21875" style="227" customWidth="1"/>
    <col min="6927" max="7168" width="8.88671875" style="227"/>
    <col min="7169" max="7169" width="0.6640625" style="227" customWidth="1"/>
    <col min="7170" max="7170" width="27.5546875" style="227" customWidth="1"/>
    <col min="7171" max="7171" width="7.6640625" style="227" customWidth="1"/>
    <col min="7172" max="7177" width="0" style="227" hidden="1" customWidth="1"/>
    <col min="7178" max="7181" width="7.5546875" style="227" customWidth="1"/>
    <col min="7182" max="7182" width="8.21875" style="227" customWidth="1"/>
    <col min="7183" max="7424" width="8.88671875" style="227"/>
    <col min="7425" max="7425" width="0.6640625" style="227" customWidth="1"/>
    <col min="7426" max="7426" width="27.5546875" style="227" customWidth="1"/>
    <col min="7427" max="7427" width="7.6640625" style="227" customWidth="1"/>
    <col min="7428" max="7433" width="0" style="227" hidden="1" customWidth="1"/>
    <col min="7434" max="7437" width="7.5546875" style="227" customWidth="1"/>
    <col min="7438" max="7438" width="8.21875" style="227" customWidth="1"/>
    <col min="7439" max="7680" width="8.88671875" style="227"/>
    <col min="7681" max="7681" width="0.6640625" style="227" customWidth="1"/>
    <col min="7682" max="7682" width="27.5546875" style="227" customWidth="1"/>
    <col min="7683" max="7683" width="7.6640625" style="227" customWidth="1"/>
    <col min="7684" max="7689" width="0" style="227" hidden="1" customWidth="1"/>
    <col min="7690" max="7693" width="7.5546875" style="227" customWidth="1"/>
    <col min="7694" max="7694" width="8.21875" style="227" customWidth="1"/>
    <col min="7695" max="7936" width="8.88671875" style="227"/>
    <col min="7937" max="7937" width="0.6640625" style="227" customWidth="1"/>
    <col min="7938" max="7938" width="27.5546875" style="227" customWidth="1"/>
    <col min="7939" max="7939" width="7.6640625" style="227" customWidth="1"/>
    <col min="7940" max="7945" width="0" style="227" hidden="1" customWidth="1"/>
    <col min="7946" max="7949" width="7.5546875" style="227" customWidth="1"/>
    <col min="7950" max="7950" width="8.21875" style="227" customWidth="1"/>
    <col min="7951" max="8192" width="8.88671875" style="227"/>
    <col min="8193" max="8193" width="0.6640625" style="227" customWidth="1"/>
    <col min="8194" max="8194" width="27.5546875" style="227" customWidth="1"/>
    <col min="8195" max="8195" width="7.6640625" style="227" customWidth="1"/>
    <col min="8196" max="8201" width="0" style="227" hidden="1" customWidth="1"/>
    <col min="8202" max="8205" width="7.5546875" style="227" customWidth="1"/>
    <col min="8206" max="8206" width="8.21875" style="227" customWidth="1"/>
    <col min="8207" max="8448" width="8.88671875" style="227"/>
    <col min="8449" max="8449" width="0.6640625" style="227" customWidth="1"/>
    <col min="8450" max="8450" width="27.5546875" style="227" customWidth="1"/>
    <col min="8451" max="8451" width="7.6640625" style="227" customWidth="1"/>
    <col min="8452" max="8457" width="0" style="227" hidden="1" customWidth="1"/>
    <col min="8458" max="8461" width="7.5546875" style="227" customWidth="1"/>
    <col min="8462" max="8462" width="8.21875" style="227" customWidth="1"/>
    <col min="8463" max="8704" width="8.88671875" style="227"/>
    <col min="8705" max="8705" width="0.6640625" style="227" customWidth="1"/>
    <col min="8706" max="8706" width="27.5546875" style="227" customWidth="1"/>
    <col min="8707" max="8707" width="7.6640625" style="227" customWidth="1"/>
    <col min="8708" max="8713" width="0" style="227" hidden="1" customWidth="1"/>
    <col min="8714" max="8717" width="7.5546875" style="227" customWidth="1"/>
    <col min="8718" max="8718" width="8.21875" style="227" customWidth="1"/>
    <col min="8719" max="8960" width="8.88671875" style="227"/>
    <col min="8961" max="8961" width="0.6640625" style="227" customWidth="1"/>
    <col min="8962" max="8962" width="27.5546875" style="227" customWidth="1"/>
    <col min="8963" max="8963" width="7.6640625" style="227" customWidth="1"/>
    <col min="8964" max="8969" width="0" style="227" hidden="1" customWidth="1"/>
    <col min="8970" max="8973" width="7.5546875" style="227" customWidth="1"/>
    <col min="8974" max="8974" width="8.21875" style="227" customWidth="1"/>
    <col min="8975" max="9216" width="8.88671875" style="227"/>
    <col min="9217" max="9217" width="0.6640625" style="227" customWidth="1"/>
    <col min="9218" max="9218" width="27.5546875" style="227" customWidth="1"/>
    <col min="9219" max="9219" width="7.6640625" style="227" customWidth="1"/>
    <col min="9220" max="9225" width="0" style="227" hidden="1" customWidth="1"/>
    <col min="9226" max="9229" width="7.5546875" style="227" customWidth="1"/>
    <col min="9230" max="9230" width="8.21875" style="227" customWidth="1"/>
    <col min="9231" max="9472" width="8.88671875" style="227"/>
    <col min="9473" max="9473" width="0.6640625" style="227" customWidth="1"/>
    <col min="9474" max="9474" width="27.5546875" style="227" customWidth="1"/>
    <col min="9475" max="9475" width="7.6640625" style="227" customWidth="1"/>
    <col min="9476" max="9481" width="0" style="227" hidden="1" customWidth="1"/>
    <col min="9482" max="9485" width="7.5546875" style="227" customWidth="1"/>
    <col min="9486" max="9486" width="8.21875" style="227" customWidth="1"/>
    <col min="9487" max="9728" width="8.88671875" style="227"/>
    <col min="9729" max="9729" width="0.6640625" style="227" customWidth="1"/>
    <col min="9730" max="9730" width="27.5546875" style="227" customWidth="1"/>
    <col min="9731" max="9731" width="7.6640625" style="227" customWidth="1"/>
    <col min="9732" max="9737" width="0" style="227" hidden="1" customWidth="1"/>
    <col min="9738" max="9741" width="7.5546875" style="227" customWidth="1"/>
    <col min="9742" max="9742" width="8.21875" style="227" customWidth="1"/>
    <col min="9743" max="9984" width="8.88671875" style="227"/>
    <col min="9985" max="9985" width="0.6640625" style="227" customWidth="1"/>
    <col min="9986" max="9986" width="27.5546875" style="227" customWidth="1"/>
    <col min="9987" max="9987" width="7.6640625" style="227" customWidth="1"/>
    <col min="9988" max="9993" width="0" style="227" hidden="1" customWidth="1"/>
    <col min="9994" max="9997" width="7.5546875" style="227" customWidth="1"/>
    <col min="9998" max="9998" width="8.21875" style="227" customWidth="1"/>
    <col min="9999" max="10240" width="8.88671875" style="227"/>
    <col min="10241" max="10241" width="0.6640625" style="227" customWidth="1"/>
    <col min="10242" max="10242" width="27.5546875" style="227" customWidth="1"/>
    <col min="10243" max="10243" width="7.6640625" style="227" customWidth="1"/>
    <col min="10244" max="10249" width="0" style="227" hidden="1" customWidth="1"/>
    <col min="10250" max="10253" width="7.5546875" style="227" customWidth="1"/>
    <col min="10254" max="10254" width="8.21875" style="227" customWidth="1"/>
    <col min="10255" max="10496" width="8.88671875" style="227"/>
    <col min="10497" max="10497" width="0.6640625" style="227" customWidth="1"/>
    <col min="10498" max="10498" width="27.5546875" style="227" customWidth="1"/>
    <col min="10499" max="10499" width="7.6640625" style="227" customWidth="1"/>
    <col min="10500" max="10505" width="0" style="227" hidden="1" customWidth="1"/>
    <col min="10506" max="10509" width="7.5546875" style="227" customWidth="1"/>
    <col min="10510" max="10510" width="8.21875" style="227" customWidth="1"/>
    <col min="10511" max="10752" width="8.88671875" style="227"/>
    <col min="10753" max="10753" width="0.6640625" style="227" customWidth="1"/>
    <col min="10754" max="10754" width="27.5546875" style="227" customWidth="1"/>
    <col min="10755" max="10755" width="7.6640625" style="227" customWidth="1"/>
    <col min="10756" max="10761" width="0" style="227" hidden="1" customWidth="1"/>
    <col min="10762" max="10765" width="7.5546875" style="227" customWidth="1"/>
    <col min="10766" max="10766" width="8.21875" style="227" customWidth="1"/>
    <col min="10767" max="11008" width="8.88671875" style="227"/>
    <col min="11009" max="11009" width="0.6640625" style="227" customWidth="1"/>
    <col min="11010" max="11010" width="27.5546875" style="227" customWidth="1"/>
    <col min="11011" max="11011" width="7.6640625" style="227" customWidth="1"/>
    <col min="11012" max="11017" width="0" style="227" hidden="1" customWidth="1"/>
    <col min="11018" max="11021" width="7.5546875" style="227" customWidth="1"/>
    <col min="11022" max="11022" width="8.21875" style="227" customWidth="1"/>
    <col min="11023" max="11264" width="8.88671875" style="227"/>
    <col min="11265" max="11265" width="0.6640625" style="227" customWidth="1"/>
    <col min="11266" max="11266" width="27.5546875" style="227" customWidth="1"/>
    <col min="11267" max="11267" width="7.6640625" style="227" customWidth="1"/>
    <col min="11268" max="11273" width="0" style="227" hidden="1" customWidth="1"/>
    <col min="11274" max="11277" width="7.5546875" style="227" customWidth="1"/>
    <col min="11278" max="11278" width="8.21875" style="227" customWidth="1"/>
    <col min="11279" max="11520" width="8.88671875" style="227"/>
    <col min="11521" max="11521" width="0.6640625" style="227" customWidth="1"/>
    <col min="11522" max="11522" width="27.5546875" style="227" customWidth="1"/>
    <col min="11523" max="11523" width="7.6640625" style="227" customWidth="1"/>
    <col min="11524" max="11529" width="0" style="227" hidden="1" customWidth="1"/>
    <col min="11530" max="11533" width="7.5546875" style="227" customWidth="1"/>
    <col min="11534" max="11534" width="8.21875" style="227" customWidth="1"/>
    <col min="11535" max="11776" width="8.88671875" style="227"/>
    <col min="11777" max="11777" width="0.6640625" style="227" customWidth="1"/>
    <col min="11778" max="11778" width="27.5546875" style="227" customWidth="1"/>
    <col min="11779" max="11779" width="7.6640625" style="227" customWidth="1"/>
    <col min="11780" max="11785" width="0" style="227" hidden="1" customWidth="1"/>
    <col min="11786" max="11789" width="7.5546875" style="227" customWidth="1"/>
    <col min="11790" max="11790" width="8.21875" style="227" customWidth="1"/>
    <col min="11791" max="12032" width="8.88671875" style="227"/>
    <col min="12033" max="12033" width="0.6640625" style="227" customWidth="1"/>
    <col min="12034" max="12034" width="27.5546875" style="227" customWidth="1"/>
    <col min="12035" max="12035" width="7.6640625" style="227" customWidth="1"/>
    <col min="12036" max="12041" width="0" style="227" hidden="1" customWidth="1"/>
    <col min="12042" max="12045" width="7.5546875" style="227" customWidth="1"/>
    <col min="12046" max="12046" width="8.21875" style="227" customWidth="1"/>
    <col min="12047" max="12288" width="8.88671875" style="227"/>
    <col min="12289" max="12289" width="0.6640625" style="227" customWidth="1"/>
    <col min="12290" max="12290" width="27.5546875" style="227" customWidth="1"/>
    <col min="12291" max="12291" width="7.6640625" style="227" customWidth="1"/>
    <col min="12292" max="12297" width="0" style="227" hidden="1" customWidth="1"/>
    <col min="12298" max="12301" width="7.5546875" style="227" customWidth="1"/>
    <col min="12302" max="12302" width="8.21875" style="227" customWidth="1"/>
    <col min="12303" max="12544" width="8.88671875" style="227"/>
    <col min="12545" max="12545" width="0.6640625" style="227" customWidth="1"/>
    <col min="12546" max="12546" width="27.5546875" style="227" customWidth="1"/>
    <col min="12547" max="12547" width="7.6640625" style="227" customWidth="1"/>
    <col min="12548" max="12553" width="0" style="227" hidden="1" customWidth="1"/>
    <col min="12554" max="12557" width="7.5546875" style="227" customWidth="1"/>
    <col min="12558" max="12558" width="8.21875" style="227" customWidth="1"/>
    <col min="12559" max="12800" width="8.88671875" style="227"/>
    <col min="12801" max="12801" width="0.6640625" style="227" customWidth="1"/>
    <col min="12802" max="12802" width="27.5546875" style="227" customWidth="1"/>
    <col min="12803" max="12803" width="7.6640625" style="227" customWidth="1"/>
    <col min="12804" max="12809" width="0" style="227" hidden="1" customWidth="1"/>
    <col min="12810" max="12813" width="7.5546875" style="227" customWidth="1"/>
    <col min="12814" max="12814" width="8.21875" style="227" customWidth="1"/>
    <col min="12815" max="13056" width="8.88671875" style="227"/>
    <col min="13057" max="13057" width="0.6640625" style="227" customWidth="1"/>
    <col min="13058" max="13058" width="27.5546875" style="227" customWidth="1"/>
    <col min="13059" max="13059" width="7.6640625" style="227" customWidth="1"/>
    <col min="13060" max="13065" width="0" style="227" hidden="1" customWidth="1"/>
    <col min="13066" max="13069" width="7.5546875" style="227" customWidth="1"/>
    <col min="13070" max="13070" width="8.21875" style="227" customWidth="1"/>
    <col min="13071" max="13312" width="8.88671875" style="227"/>
    <col min="13313" max="13313" width="0.6640625" style="227" customWidth="1"/>
    <col min="13314" max="13314" width="27.5546875" style="227" customWidth="1"/>
    <col min="13315" max="13315" width="7.6640625" style="227" customWidth="1"/>
    <col min="13316" max="13321" width="0" style="227" hidden="1" customWidth="1"/>
    <col min="13322" max="13325" width="7.5546875" style="227" customWidth="1"/>
    <col min="13326" max="13326" width="8.21875" style="227" customWidth="1"/>
    <col min="13327" max="13568" width="8.88671875" style="227"/>
    <col min="13569" max="13569" width="0.6640625" style="227" customWidth="1"/>
    <col min="13570" max="13570" width="27.5546875" style="227" customWidth="1"/>
    <col min="13571" max="13571" width="7.6640625" style="227" customWidth="1"/>
    <col min="13572" max="13577" width="0" style="227" hidden="1" customWidth="1"/>
    <col min="13578" max="13581" width="7.5546875" style="227" customWidth="1"/>
    <col min="13582" max="13582" width="8.21875" style="227" customWidth="1"/>
    <col min="13583" max="13824" width="8.88671875" style="227"/>
    <col min="13825" max="13825" width="0.6640625" style="227" customWidth="1"/>
    <col min="13826" max="13826" width="27.5546875" style="227" customWidth="1"/>
    <col min="13827" max="13827" width="7.6640625" style="227" customWidth="1"/>
    <col min="13828" max="13833" width="0" style="227" hidden="1" customWidth="1"/>
    <col min="13834" max="13837" width="7.5546875" style="227" customWidth="1"/>
    <col min="13838" max="13838" width="8.21875" style="227" customWidth="1"/>
    <col min="13839" max="14080" width="8.88671875" style="227"/>
    <col min="14081" max="14081" width="0.6640625" style="227" customWidth="1"/>
    <col min="14082" max="14082" width="27.5546875" style="227" customWidth="1"/>
    <col min="14083" max="14083" width="7.6640625" style="227" customWidth="1"/>
    <col min="14084" max="14089" width="0" style="227" hidden="1" customWidth="1"/>
    <col min="14090" max="14093" width="7.5546875" style="227" customWidth="1"/>
    <col min="14094" max="14094" width="8.21875" style="227" customWidth="1"/>
    <col min="14095" max="14336" width="8.88671875" style="227"/>
    <col min="14337" max="14337" width="0.6640625" style="227" customWidth="1"/>
    <col min="14338" max="14338" width="27.5546875" style="227" customWidth="1"/>
    <col min="14339" max="14339" width="7.6640625" style="227" customWidth="1"/>
    <col min="14340" max="14345" width="0" style="227" hidden="1" customWidth="1"/>
    <col min="14346" max="14349" width="7.5546875" style="227" customWidth="1"/>
    <col min="14350" max="14350" width="8.21875" style="227" customWidth="1"/>
    <col min="14351" max="14592" width="8.88671875" style="227"/>
    <col min="14593" max="14593" width="0.6640625" style="227" customWidth="1"/>
    <col min="14594" max="14594" width="27.5546875" style="227" customWidth="1"/>
    <col min="14595" max="14595" width="7.6640625" style="227" customWidth="1"/>
    <col min="14596" max="14601" width="0" style="227" hidden="1" customWidth="1"/>
    <col min="14602" max="14605" width="7.5546875" style="227" customWidth="1"/>
    <col min="14606" max="14606" width="8.21875" style="227" customWidth="1"/>
    <col min="14607" max="14848" width="8.88671875" style="227"/>
    <col min="14849" max="14849" width="0.6640625" style="227" customWidth="1"/>
    <col min="14850" max="14850" width="27.5546875" style="227" customWidth="1"/>
    <col min="14851" max="14851" width="7.6640625" style="227" customWidth="1"/>
    <col min="14852" max="14857" width="0" style="227" hidden="1" customWidth="1"/>
    <col min="14858" max="14861" width="7.5546875" style="227" customWidth="1"/>
    <col min="14862" max="14862" width="8.21875" style="227" customWidth="1"/>
    <col min="14863" max="15104" width="8.88671875" style="227"/>
    <col min="15105" max="15105" width="0.6640625" style="227" customWidth="1"/>
    <col min="15106" max="15106" width="27.5546875" style="227" customWidth="1"/>
    <col min="15107" max="15107" width="7.6640625" style="227" customWidth="1"/>
    <col min="15108" max="15113" width="0" style="227" hidden="1" customWidth="1"/>
    <col min="15114" max="15117" width="7.5546875" style="227" customWidth="1"/>
    <col min="15118" max="15118" width="8.21875" style="227" customWidth="1"/>
    <col min="15119" max="15360" width="8.88671875" style="227"/>
    <col min="15361" max="15361" width="0.6640625" style="227" customWidth="1"/>
    <col min="15362" max="15362" width="27.5546875" style="227" customWidth="1"/>
    <col min="15363" max="15363" width="7.6640625" style="227" customWidth="1"/>
    <col min="15364" max="15369" width="0" style="227" hidden="1" customWidth="1"/>
    <col min="15370" max="15373" width="7.5546875" style="227" customWidth="1"/>
    <col min="15374" max="15374" width="8.21875" style="227" customWidth="1"/>
    <col min="15375" max="15616" width="8.88671875" style="227"/>
    <col min="15617" max="15617" width="0.6640625" style="227" customWidth="1"/>
    <col min="15618" max="15618" width="27.5546875" style="227" customWidth="1"/>
    <col min="15619" max="15619" width="7.6640625" style="227" customWidth="1"/>
    <col min="15620" max="15625" width="0" style="227" hidden="1" customWidth="1"/>
    <col min="15626" max="15629" width="7.5546875" style="227" customWidth="1"/>
    <col min="15630" max="15630" width="8.21875" style="227" customWidth="1"/>
    <col min="15631" max="15872" width="8.88671875" style="227"/>
    <col min="15873" max="15873" width="0.6640625" style="227" customWidth="1"/>
    <col min="15874" max="15874" width="27.5546875" style="227" customWidth="1"/>
    <col min="15875" max="15875" width="7.6640625" style="227" customWidth="1"/>
    <col min="15876" max="15881" width="0" style="227" hidden="1" customWidth="1"/>
    <col min="15882" max="15885" width="7.5546875" style="227" customWidth="1"/>
    <col min="15886" max="15886" width="8.21875" style="227" customWidth="1"/>
    <col min="15887" max="16128" width="8.88671875" style="227"/>
    <col min="16129" max="16129" width="0.6640625" style="227" customWidth="1"/>
    <col min="16130" max="16130" width="27.5546875" style="227" customWidth="1"/>
    <col min="16131" max="16131" width="7.6640625" style="227" customWidth="1"/>
    <col min="16132" max="16137" width="0" style="227" hidden="1" customWidth="1"/>
    <col min="16138" max="16141" width="7.5546875" style="227" customWidth="1"/>
    <col min="16142" max="16142" width="8.21875" style="227" customWidth="1"/>
    <col min="16143" max="16384" width="8.88671875" style="227"/>
  </cols>
  <sheetData>
    <row r="1" spans="1:14" ht="15.75">
      <c r="A1" s="226" t="s">
        <v>256</v>
      </c>
      <c r="B1" s="226"/>
    </row>
    <row r="2" spans="1:14" ht="15">
      <c r="A2" s="253" t="s">
        <v>257</v>
      </c>
      <c r="B2" s="254"/>
    </row>
    <row r="3" spans="1:14" ht="15">
      <c r="A3" s="254"/>
      <c r="B3" s="254"/>
    </row>
    <row r="4" spans="1:14" ht="15">
      <c r="A4" s="254"/>
      <c r="B4" s="254"/>
    </row>
    <row r="5" spans="1:14" ht="15">
      <c r="A5" s="254"/>
      <c r="B5" s="254"/>
    </row>
    <row r="6" spans="1:14">
      <c r="A6" s="230"/>
      <c r="B6" s="230"/>
      <c r="C6" s="230"/>
      <c r="D6" s="230"/>
      <c r="E6" s="231"/>
      <c r="F6" s="231"/>
      <c r="G6" s="231"/>
    </row>
    <row r="7" spans="1:14" ht="25.5">
      <c r="C7" s="255" t="s">
        <v>258</v>
      </c>
      <c r="D7" s="256" t="s">
        <v>259</v>
      </c>
      <c r="E7" s="232" t="s">
        <v>232</v>
      </c>
      <c r="F7" s="232" t="s">
        <v>233</v>
      </c>
      <c r="G7" s="232" t="s">
        <v>234</v>
      </c>
      <c r="H7" s="232" t="s">
        <v>235</v>
      </c>
      <c r="I7" s="232" t="s">
        <v>173</v>
      </c>
      <c r="J7" s="232" t="s">
        <v>139</v>
      </c>
      <c r="K7" s="232" t="s">
        <v>148</v>
      </c>
      <c r="L7" s="232" t="s">
        <v>172</v>
      </c>
      <c r="M7" s="232" t="s">
        <v>193</v>
      </c>
      <c r="N7" s="233" t="s">
        <v>236</v>
      </c>
    </row>
    <row r="8" spans="1:14">
      <c r="F8" s="257"/>
      <c r="G8" s="257"/>
      <c r="L8" s="258"/>
      <c r="M8" s="258"/>
    </row>
    <row r="9" spans="1:14">
      <c r="A9" s="227" t="s">
        <v>260</v>
      </c>
      <c r="B9" s="235"/>
      <c r="C9" s="259" t="s">
        <v>261</v>
      </c>
      <c r="D9" s="260">
        <v>15427</v>
      </c>
      <c r="E9" s="258">
        <v>13061</v>
      </c>
      <c r="F9" s="258">
        <v>12801</v>
      </c>
      <c r="G9" s="258">
        <v>10109</v>
      </c>
      <c r="H9" s="258">
        <v>8990</v>
      </c>
      <c r="I9" s="258">
        <v>5410</v>
      </c>
      <c r="J9" s="261">
        <v>4596</v>
      </c>
      <c r="K9" s="261">
        <v>4350</v>
      </c>
      <c r="L9" s="262">
        <v>2781</v>
      </c>
      <c r="M9" s="262">
        <v>1550</v>
      </c>
    </row>
    <row r="10" spans="1:14" ht="23.25">
      <c r="C10" s="259"/>
      <c r="D10" s="260"/>
      <c r="E10" s="258"/>
      <c r="F10" s="258"/>
      <c r="G10" s="258"/>
      <c r="H10" s="263"/>
      <c r="J10" s="261"/>
      <c r="K10" s="261"/>
      <c r="L10" s="262"/>
      <c r="M10" s="262"/>
    </row>
    <row r="11" spans="1:14">
      <c r="A11" s="227" t="s">
        <v>262</v>
      </c>
      <c r="B11" s="235"/>
      <c r="C11" s="259" t="s">
        <v>263</v>
      </c>
      <c r="D11" s="260">
        <v>449775</v>
      </c>
      <c r="E11" s="258">
        <v>519288</v>
      </c>
      <c r="F11" s="258">
        <v>573400</v>
      </c>
      <c r="G11" s="258">
        <v>622663</v>
      </c>
      <c r="H11" s="258">
        <v>668427</v>
      </c>
      <c r="I11" s="258">
        <v>691014</v>
      </c>
      <c r="J11" s="261">
        <v>744724</v>
      </c>
      <c r="K11" s="261">
        <v>841166</v>
      </c>
      <c r="L11" s="264">
        <v>874280</v>
      </c>
      <c r="M11" s="265">
        <v>949120</v>
      </c>
    </row>
    <row r="12" spans="1:14">
      <c r="C12" s="259"/>
      <c r="D12" s="260"/>
      <c r="E12" s="258"/>
      <c r="F12" s="258"/>
      <c r="G12" s="258"/>
      <c r="H12" s="258"/>
      <c r="J12" s="261"/>
      <c r="K12" s="261"/>
      <c r="L12" s="262"/>
      <c r="M12" s="262"/>
    </row>
    <row r="13" spans="1:14">
      <c r="A13" s="227" t="s">
        <v>264</v>
      </c>
      <c r="B13" s="235"/>
      <c r="C13" s="259" t="s">
        <v>261</v>
      </c>
      <c r="D13" s="260">
        <v>141773</v>
      </c>
      <c r="E13" s="258">
        <v>155860</v>
      </c>
      <c r="F13" s="258">
        <v>169501</v>
      </c>
      <c r="G13" s="258">
        <v>172936</v>
      </c>
      <c r="H13" s="258">
        <v>177250</v>
      </c>
      <c r="I13" s="258">
        <v>189615</v>
      </c>
      <c r="J13" s="261">
        <v>204775</v>
      </c>
      <c r="K13" s="261">
        <v>224625</v>
      </c>
      <c r="L13" s="262">
        <v>197408</v>
      </c>
      <c r="M13" s="262">
        <v>202650</v>
      </c>
    </row>
    <row r="14" spans="1:14">
      <c r="C14" s="259"/>
      <c r="D14" s="260"/>
      <c r="E14" s="258"/>
      <c r="F14" s="258"/>
      <c r="G14" s="266"/>
      <c r="H14" s="267"/>
      <c r="I14" s="266"/>
      <c r="J14" s="261"/>
      <c r="K14" s="261"/>
      <c r="L14" s="262"/>
      <c r="M14" s="262"/>
    </row>
    <row r="15" spans="1:14">
      <c r="A15" s="227" t="s">
        <v>265</v>
      </c>
      <c r="C15" s="259" t="s">
        <v>261</v>
      </c>
      <c r="D15" s="260">
        <v>13675</v>
      </c>
      <c r="E15" s="258">
        <v>14587</v>
      </c>
      <c r="F15" s="258">
        <v>15608</v>
      </c>
      <c r="G15" s="258">
        <v>17242</v>
      </c>
      <c r="H15" s="258">
        <v>19145</v>
      </c>
      <c r="I15" s="258">
        <v>20478</v>
      </c>
      <c r="J15" s="261">
        <v>20683</v>
      </c>
      <c r="K15" s="261">
        <v>22577</v>
      </c>
      <c r="L15" s="262">
        <v>30556</v>
      </c>
      <c r="M15" s="262">
        <v>35039</v>
      </c>
    </row>
    <row r="16" spans="1:14">
      <c r="C16" s="259"/>
      <c r="D16" s="260"/>
      <c r="E16" s="258"/>
      <c r="F16" s="258"/>
      <c r="G16" s="258"/>
      <c r="H16" s="258"/>
      <c r="I16" s="258"/>
      <c r="J16" s="261"/>
      <c r="K16" s="261"/>
      <c r="L16" s="262"/>
      <c r="M16" s="262"/>
    </row>
    <row r="17" spans="1:13">
      <c r="A17" s="323" t="s">
        <v>266</v>
      </c>
      <c r="B17" s="323"/>
      <c r="C17" s="259" t="s">
        <v>267</v>
      </c>
      <c r="D17" s="260">
        <v>292</v>
      </c>
      <c r="E17" s="258">
        <v>309</v>
      </c>
      <c r="F17" s="258">
        <v>407</v>
      </c>
      <c r="G17" s="258">
        <v>423</v>
      </c>
      <c r="H17" s="258">
        <v>446</v>
      </c>
      <c r="I17" s="258">
        <v>496</v>
      </c>
      <c r="J17" s="261">
        <v>532</v>
      </c>
      <c r="K17" s="261">
        <v>547</v>
      </c>
      <c r="L17" s="262">
        <v>194</v>
      </c>
      <c r="M17" s="262">
        <v>198.45</v>
      </c>
    </row>
    <row r="18" spans="1:13">
      <c r="C18" s="259"/>
      <c r="D18" s="260"/>
      <c r="E18" s="258"/>
      <c r="F18" s="258"/>
      <c r="G18" s="258"/>
      <c r="H18" s="258"/>
      <c r="I18" s="258"/>
      <c r="J18" s="261"/>
      <c r="K18" s="261"/>
      <c r="L18" s="262"/>
      <c r="M18" s="262"/>
    </row>
    <row r="19" spans="1:13">
      <c r="A19" s="227" t="s">
        <v>268</v>
      </c>
      <c r="C19" s="259" t="s">
        <v>263</v>
      </c>
      <c r="D19" s="260">
        <v>3327</v>
      </c>
      <c r="E19" s="258">
        <v>2343</v>
      </c>
      <c r="F19" s="258">
        <v>2572</v>
      </c>
      <c r="G19" s="258">
        <v>2285</v>
      </c>
      <c r="H19" s="258">
        <v>2356</v>
      </c>
      <c r="I19" s="258">
        <v>2853</v>
      </c>
      <c r="J19" s="261">
        <v>2939</v>
      </c>
      <c r="K19" s="261">
        <v>3114</v>
      </c>
      <c r="L19" s="262">
        <v>3239</v>
      </c>
      <c r="M19" s="262">
        <v>3380</v>
      </c>
    </row>
    <row r="20" spans="1:13">
      <c r="C20" s="259"/>
      <c r="D20" s="260"/>
      <c r="E20" s="258"/>
      <c r="F20" s="258"/>
      <c r="G20" s="258"/>
      <c r="H20" s="258"/>
      <c r="I20" s="258"/>
      <c r="J20" s="261"/>
      <c r="K20" s="261"/>
      <c r="L20" s="262"/>
      <c r="M20" s="262"/>
    </row>
    <row r="21" spans="1:13">
      <c r="A21" s="227" t="s">
        <v>269</v>
      </c>
      <c r="C21" s="259" t="s">
        <v>270</v>
      </c>
      <c r="D21" s="260">
        <v>1441</v>
      </c>
      <c r="E21" s="258">
        <v>1447</v>
      </c>
      <c r="F21" s="258">
        <v>1961</v>
      </c>
      <c r="G21" s="258">
        <v>2048</v>
      </c>
      <c r="H21" s="258">
        <v>2109</v>
      </c>
      <c r="I21" s="258">
        <v>2178</v>
      </c>
      <c r="J21" s="261">
        <v>2258</v>
      </c>
      <c r="K21" s="261">
        <v>2350</v>
      </c>
      <c r="L21" s="262">
        <v>2435</v>
      </c>
      <c r="M21" s="262">
        <v>2510</v>
      </c>
    </row>
    <row r="22" spans="1:13">
      <c r="C22" s="259"/>
      <c r="D22" s="260"/>
      <c r="E22" s="258"/>
      <c r="F22" s="258"/>
      <c r="G22" s="258"/>
      <c r="H22" s="258"/>
      <c r="I22" s="258"/>
      <c r="J22" s="261"/>
      <c r="K22" s="261"/>
      <c r="L22" s="262"/>
      <c r="M22" s="262"/>
    </row>
    <row r="23" spans="1:13" ht="38.25">
      <c r="A23" s="268" t="s">
        <v>271</v>
      </c>
      <c r="B23" s="268"/>
      <c r="C23" s="269" t="s">
        <v>272</v>
      </c>
      <c r="D23" s="270">
        <v>73327</v>
      </c>
      <c r="E23" s="271">
        <v>78461</v>
      </c>
      <c r="F23" s="271">
        <v>87970</v>
      </c>
      <c r="G23" s="271">
        <v>73979</v>
      </c>
      <c r="H23" s="271">
        <v>67261</v>
      </c>
      <c r="I23" s="271">
        <v>54440</v>
      </c>
      <c r="J23" s="272">
        <v>47455</v>
      </c>
      <c r="K23" s="272">
        <v>41213</v>
      </c>
      <c r="L23" s="273">
        <v>15594</v>
      </c>
      <c r="M23" s="273">
        <v>20452</v>
      </c>
    </row>
    <row r="24" spans="1:13">
      <c r="C24" s="259"/>
      <c r="D24" s="260"/>
      <c r="E24" s="258"/>
      <c r="F24" s="258"/>
      <c r="G24" s="258"/>
      <c r="H24" s="258"/>
      <c r="I24" s="258"/>
      <c r="J24" s="261"/>
      <c r="K24" s="261"/>
      <c r="L24" s="262"/>
      <c r="M24" s="262"/>
    </row>
    <row r="25" spans="1:13">
      <c r="A25" s="227" t="s">
        <v>273</v>
      </c>
      <c r="C25" s="259" t="s">
        <v>261</v>
      </c>
      <c r="D25" s="260">
        <v>230050</v>
      </c>
      <c r="E25" s="258">
        <v>350100</v>
      </c>
      <c r="F25" s="258">
        <v>366828</v>
      </c>
      <c r="G25" s="258">
        <v>261400</v>
      </c>
      <c r="H25" s="258">
        <v>267697</v>
      </c>
      <c r="I25" s="258">
        <v>237339</v>
      </c>
      <c r="J25" s="261">
        <v>303373</v>
      </c>
      <c r="K25" s="261">
        <v>330283</v>
      </c>
      <c r="L25" s="265">
        <v>270423</v>
      </c>
      <c r="M25" s="265">
        <v>273865</v>
      </c>
    </row>
    <row r="26" spans="1:13">
      <c r="C26" s="259"/>
      <c r="D26" s="260"/>
      <c r="E26" s="258"/>
      <c r="F26" s="258"/>
      <c r="G26" s="258"/>
      <c r="H26" s="258"/>
      <c r="I26" s="258"/>
      <c r="J26" s="261"/>
      <c r="K26" s="261"/>
      <c r="L26" s="262"/>
      <c r="M26" s="262"/>
    </row>
    <row r="27" spans="1:13" ht="27" customHeight="1">
      <c r="A27" s="323" t="s">
        <v>274</v>
      </c>
      <c r="B27" s="323"/>
      <c r="C27" s="259" t="s">
        <v>267</v>
      </c>
      <c r="D27" s="260">
        <v>54</v>
      </c>
      <c r="E27" s="258">
        <v>52</v>
      </c>
      <c r="F27" s="258">
        <v>27</v>
      </c>
      <c r="G27" s="258">
        <v>26</v>
      </c>
      <c r="H27" s="258">
        <v>27</v>
      </c>
      <c r="I27" s="258">
        <v>27</v>
      </c>
      <c r="J27" s="261">
        <v>28</v>
      </c>
      <c r="K27" s="261">
        <v>39</v>
      </c>
      <c r="L27" s="262">
        <v>29</v>
      </c>
      <c r="M27" s="262">
        <v>32</v>
      </c>
    </row>
    <row r="28" spans="1:13">
      <c r="C28" s="259"/>
      <c r="D28" s="260"/>
      <c r="E28" s="258"/>
      <c r="F28" s="258"/>
      <c r="G28" s="258"/>
      <c r="H28" s="258"/>
      <c r="I28" s="258"/>
      <c r="J28" s="261"/>
      <c r="K28" s="261"/>
      <c r="L28" s="262"/>
      <c r="M28" s="262"/>
    </row>
    <row r="29" spans="1:13">
      <c r="A29" s="323" t="s">
        <v>275</v>
      </c>
      <c r="B29" s="323"/>
      <c r="C29" s="259" t="s">
        <v>276</v>
      </c>
      <c r="D29" s="260">
        <v>5640</v>
      </c>
      <c r="E29" s="258">
        <v>5752</v>
      </c>
      <c r="F29" s="258">
        <v>6423</v>
      </c>
      <c r="G29" s="258">
        <v>6975</v>
      </c>
      <c r="H29" s="258">
        <v>7598</v>
      </c>
      <c r="I29" s="258">
        <v>8307</v>
      </c>
      <c r="J29" s="261">
        <v>8718</v>
      </c>
      <c r="K29" s="261">
        <v>9051</v>
      </c>
      <c r="L29" s="265">
        <v>9250</v>
      </c>
      <c r="M29" s="265">
        <v>9675</v>
      </c>
    </row>
    <row r="30" spans="1:13">
      <c r="C30" s="259"/>
      <c r="D30" s="260"/>
      <c r="E30" s="258"/>
      <c r="F30" s="258"/>
      <c r="G30" s="258"/>
      <c r="H30" s="258"/>
      <c r="J30" s="261"/>
      <c r="K30" s="261"/>
      <c r="L30" s="262"/>
      <c r="M30" s="262"/>
    </row>
    <row r="31" spans="1:13">
      <c r="A31" s="227" t="s">
        <v>277</v>
      </c>
      <c r="C31" s="259" t="s">
        <v>278</v>
      </c>
      <c r="D31" s="260">
        <v>100000</v>
      </c>
      <c r="E31" s="258">
        <v>100000</v>
      </c>
      <c r="F31" s="258">
        <v>129000</v>
      </c>
      <c r="G31" s="258">
        <v>217000</v>
      </c>
      <c r="H31" s="258">
        <v>285200</v>
      </c>
      <c r="I31" s="258">
        <v>398000</v>
      </c>
      <c r="J31" s="261">
        <v>468010</v>
      </c>
      <c r="K31" s="261">
        <v>368900</v>
      </c>
      <c r="L31" s="262">
        <v>394000</v>
      </c>
      <c r="M31" s="262">
        <v>467530</v>
      </c>
    </row>
    <row r="32" spans="1:13">
      <c r="C32" s="259"/>
      <c r="L32" s="274"/>
      <c r="M32" s="274"/>
    </row>
    <row r="33" spans="3:3">
      <c r="C33" s="259"/>
    </row>
    <row r="34" spans="3:3">
      <c r="C34" s="259"/>
    </row>
    <row r="35" spans="3:3">
      <c r="C35" s="259"/>
    </row>
    <row r="36" spans="3:3">
      <c r="C36" s="259"/>
    </row>
    <row r="37" spans="3:3">
      <c r="C37" s="259"/>
    </row>
    <row r="38" spans="3:3">
      <c r="C38" s="259"/>
    </row>
    <row r="39" spans="3:3">
      <c r="C39" s="259"/>
    </row>
    <row r="40" spans="3:3">
      <c r="C40" s="259"/>
    </row>
    <row r="41" spans="3:3">
      <c r="C41" s="259"/>
    </row>
    <row r="42" spans="3:3">
      <c r="C42" s="259"/>
    </row>
    <row r="43" spans="3:3">
      <c r="C43" s="259"/>
    </row>
    <row r="44" spans="3:3">
      <c r="C44" s="259"/>
    </row>
    <row r="45" spans="3:3">
      <c r="C45" s="259"/>
    </row>
    <row r="46" spans="3:3">
      <c r="C46" s="259"/>
    </row>
    <row r="47" spans="3:3">
      <c r="C47" s="259"/>
    </row>
    <row r="48" spans="3:3">
      <c r="C48" s="259"/>
    </row>
    <row r="49" spans="3:3">
      <c r="C49" s="259"/>
    </row>
    <row r="50" spans="3:3">
      <c r="C50" s="259"/>
    </row>
    <row r="51" spans="3:3">
      <c r="C51" s="259"/>
    </row>
    <row r="52" spans="3:3">
      <c r="C52" s="259"/>
    </row>
    <row r="53" spans="3:3">
      <c r="C53" s="259"/>
    </row>
    <row r="54" spans="3:3">
      <c r="C54" s="259"/>
    </row>
    <row r="55" spans="3:3">
      <c r="C55" s="259"/>
    </row>
    <row r="56" spans="3:3">
      <c r="C56" s="259"/>
    </row>
    <row r="57" spans="3:3">
      <c r="C57" s="259"/>
    </row>
    <row r="58" spans="3:3">
      <c r="C58" s="259"/>
    </row>
    <row r="59" spans="3:3">
      <c r="C59" s="259"/>
    </row>
    <row r="60" spans="3:3">
      <c r="C60" s="259"/>
    </row>
  </sheetData>
  <mergeCells count="3">
    <mergeCell ref="A17:B17"/>
    <mergeCell ref="A27:B27"/>
    <mergeCell ref="A29:B2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886C9-485E-4E81-845A-2726C0752DAD}">
  <dimension ref="A1:N160"/>
  <sheetViews>
    <sheetView workbookViewId="0">
      <selection activeCell="C69" sqref="C69"/>
    </sheetView>
  </sheetViews>
  <sheetFormatPr defaultRowHeight="12.75"/>
  <cols>
    <col min="1" max="1" width="2.44140625" style="227" customWidth="1"/>
    <col min="2" max="2" width="23.44140625" style="227" customWidth="1"/>
    <col min="3" max="3" width="8" style="227" customWidth="1"/>
    <col min="4" max="4" width="0" style="227" hidden="1" customWidth="1"/>
    <col min="5" max="9" width="7.77734375" style="227" hidden="1" customWidth="1"/>
    <col min="10" max="11" width="7.88671875" style="227" customWidth="1"/>
    <col min="12" max="12" width="7.33203125" style="227" customWidth="1"/>
    <col min="13" max="13" width="7.77734375" style="227" customWidth="1"/>
    <col min="14" max="14" width="7.6640625" style="227" customWidth="1"/>
    <col min="15" max="256" width="8.88671875" style="227"/>
    <col min="257" max="257" width="2.44140625" style="227" customWidth="1"/>
    <col min="258" max="258" width="23.44140625" style="227" customWidth="1"/>
    <col min="259" max="259" width="8" style="227" customWidth="1"/>
    <col min="260" max="265" width="0" style="227" hidden="1" customWidth="1"/>
    <col min="266" max="267" width="7.88671875" style="227" customWidth="1"/>
    <col min="268" max="268" width="7.33203125" style="227" customWidth="1"/>
    <col min="269" max="269" width="7.77734375" style="227" customWidth="1"/>
    <col min="270" max="270" width="7.6640625" style="227" customWidth="1"/>
    <col min="271" max="512" width="8.88671875" style="227"/>
    <col min="513" max="513" width="2.44140625" style="227" customWidth="1"/>
    <col min="514" max="514" width="23.44140625" style="227" customWidth="1"/>
    <col min="515" max="515" width="8" style="227" customWidth="1"/>
    <col min="516" max="521" width="0" style="227" hidden="1" customWidth="1"/>
    <col min="522" max="523" width="7.88671875" style="227" customWidth="1"/>
    <col min="524" max="524" width="7.33203125" style="227" customWidth="1"/>
    <col min="525" max="525" width="7.77734375" style="227" customWidth="1"/>
    <col min="526" max="526" width="7.6640625" style="227" customWidth="1"/>
    <col min="527" max="768" width="8.88671875" style="227"/>
    <col min="769" max="769" width="2.44140625" style="227" customWidth="1"/>
    <col min="770" max="770" width="23.44140625" style="227" customWidth="1"/>
    <col min="771" max="771" width="8" style="227" customWidth="1"/>
    <col min="772" max="777" width="0" style="227" hidden="1" customWidth="1"/>
    <col min="778" max="779" width="7.88671875" style="227" customWidth="1"/>
    <col min="780" max="780" width="7.33203125" style="227" customWidth="1"/>
    <col min="781" max="781" width="7.77734375" style="227" customWidth="1"/>
    <col min="782" max="782" width="7.6640625" style="227" customWidth="1"/>
    <col min="783" max="1024" width="8.88671875" style="227"/>
    <col min="1025" max="1025" width="2.44140625" style="227" customWidth="1"/>
    <col min="1026" max="1026" width="23.44140625" style="227" customWidth="1"/>
    <col min="1027" max="1027" width="8" style="227" customWidth="1"/>
    <col min="1028" max="1033" width="0" style="227" hidden="1" customWidth="1"/>
    <col min="1034" max="1035" width="7.88671875" style="227" customWidth="1"/>
    <col min="1036" max="1036" width="7.33203125" style="227" customWidth="1"/>
    <col min="1037" max="1037" width="7.77734375" style="227" customWidth="1"/>
    <col min="1038" max="1038" width="7.6640625" style="227" customWidth="1"/>
    <col min="1039" max="1280" width="8.88671875" style="227"/>
    <col min="1281" max="1281" width="2.44140625" style="227" customWidth="1"/>
    <col min="1282" max="1282" width="23.44140625" style="227" customWidth="1"/>
    <col min="1283" max="1283" width="8" style="227" customWidth="1"/>
    <col min="1284" max="1289" width="0" style="227" hidden="1" customWidth="1"/>
    <col min="1290" max="1291" width="7.88671875" style="227" customWidth="1"/>
    <col min="1292" max="1292" width="7.33203125" style="227" customWidth="1"/>
    <col min="1293" max="1293" width="7.77734375" style="227" customWidth="1"/>
    <col min="1294" max="1294" width="7.6640625" style="227" customWidth="1"/>
    <col min="1295" max="1536" width="8.88671875" style="227"/>
    <col min="1537" max="1537" width="2.44140625" style="227" customWidth="1"/>
    <col min="1538" max="1538" width="23.44140625" style="227" customWidth="1"/>
    <col min="1539" max="1539" width="8" style="227" customWidth="1"/>
    <col min="1540" max="1545" width="0" style="227" hidden="1" customWidth="1"/>
    <col min="1546" max="1547" width="7.88671875" style="227" customWidth="1"/>
    <col min="1548" max="1548" width="7.33203125" style="227" customWidth="1"/>
    <col min="1549" max="1549" width="7.77734375" style="227" customWidth="1"/>
    <col min="1550" max="1550" width="7.6640625" style="227" customWidth="1"/>
    <col min="1551" max="1792" width="8.88671875" style="227"/>
    <col min="1793" max="1793" width="2.44140625" style="227" customWidth="1"/>
    <col min="1794" max="1794" width="23.44140625" style="227" customWidth="1"/>
    <col min="1795" max="1795" width="8" style="227" customWidth="1"/>
    <col min="1796" max="1801" width="0" style="227" hidden="1" customWidth="1"/>
    <col min="1802" max="1803" width="7.88671875" style="227" customWidth="1"/>
    <col min="1804" max="1804" width="7.33203125" style="227" customWidth="1"/>
    <col min="1805" max="1805" width="7.77734375" style="227" customWidth="1"/>
    <col min="1806" max="1806" width="7.6640625" style="227" customWidth="1"/>
    <col min="1807" max="2048" width="8.88671875" style="227"/>
    <col min="2049" max="2049" width="2.44140625" style="227" customWidth="1"/>
    <col min="2050" max="2050" width="23.44140625" style="227" customWidth="1"/>
    <col min="2051" max="2051" width="8" style="227" customWidth="1"/>
    <col min="2052" max="2057" width="0" style="227" hidden="1" customWidth="1"/>
    <col min="2058" max="2059" width="7.88671875" style="227" customWidth="1"/>
    <col min="2060" max="2060" width="7.33203125" style="227" customWidth="1"/>
    <col min="2061" max="2061" width="7.77734375" style="227" customWidth="1"/>
    <col min="2062" max="2062" width="7.6640625" style="227" customWidth="1"/>
    <col min="2063" max="2304" width="8.88671875" style="227"/>
    <col min="2305" max="2305" width="2.44140625" style="227" customWidth="1"/>
    <col min="2306" max="2306" width="23.44140625" style="227" customWidth="1"/>
    <col min="2307" max="2307" width="8" style="227" customWidth="1"/>
    <col min="2308" max="2313" width="0" style="227" hidden="1" customWidth="1"/>
    <col min="2314" max="2315" width="7.88671875" style="227" customWidth="1"/>
    <col min="2316" max="2316" width="7.33203125" style="227" customWidth="1"/>
    <col min="2317" max="2317" width="7.77734375" style="227" customWidth="1"/>
    <col min="2318" max="2318" width="7.6640625" style="227" customWidth="1"/>
    <col min="2319" max="2560" width="8.88671875" style="227"/>
    <col min="2561" max="2561" width="2.44140625" style="227" customWidth="1"/>
    <col min="2562" max="2562" width="23.44140625" style="227" customWidth="1"/>
    <col min="2563" max="2563" width="8" style="227" customWidth="1"/>
    <col min="2564" max="2569" width="0" style="227" hidden="1" customWidth="1"/>
    <col min="2570" max="2571" width="7.88671875" style="227" customWidth="1"/>
    <col min="2572" max="2572" width="7.33203125" style="227" customWidth="1"/>
    <col min="2573" max="2573" width="7.77734375" style="227" customWidth="1"/>
    <col min="2574" max="2574" width="7.6640625" style="227" customWidth="1"/>
    <col min="2575" max="2816" width="8.88671875" style="227"/>
    <col min="2817" max="2817" width="2.44140625" style="227" customWidth="1"/>
    <col min="2818" max="2818" width="23.44140625" style="227" customWidth="1"/>
    <col min="2819" max="2819" width="8" style="227" customWidth="1"/>
    <col min="2820" max="2825" width="0" style="227" hidden="1" customWidth="1"/>
    <col min="2826" max="2827" width="7.88671875" style="227" customWidth="1"/>
    <col min="2828" max="2828" width="7.33203125" style="227" customWidth="1"/>
    <col min="2829" max="2829" width="7.77734375" style="227" customWidth="1"/>
    <col min="2830" max="2830" width="7.6640625" style="227" customWidth="1"/>
    <col min="2831" max="3072" width="8.88671875" style="227"/>
    <col min="3073" max="3073" width="2.44140625" style="227" customWidth="1"/>
    <col min="3074" max="3074" width="23.44140625" style="227" customWidth="1"/>
    <col min="3075" max="3075" width="8" style="227" customWidth="1"/>
    <col min="3076" max="3081" width="0" style="227" hidden="1" customWidth="1"/>
    <col min="3082" max="3083" width="7.88671875" style="227" customWidth="1"/>
    <col min="3084" max="3084" width="7.33203125" style="227" customWidth="1"/>
    <col min="3085" max="3085" width="7.77734375" style="227" customWidth="1"/>
    <col min="3086" max="3086" width="7.6640625" style="227" customWidth="1"/>
    <col min="3087" max="3328" width="8.88671875" style="227"/>
    <col min="3329" max="3329" width="2.44140625" style="227" customWidth="1"/>
    <col min="3330" max="3330" width="23.44140625" style="227" customWidth="1"/>
    <col min="3331" max="3331" width="8" style="227" customWidth="1"/>
    <col min="3332" max="3337" width="0" style="227" hidden="1" customWidth="1"/>
    <col min="3338" max="3339" width="7.88671875" style="227" customWidth="1"/>
    <col min="3340" max="3340" width="7.33203125" style="227" customWidth="1"/>
    <col min="3341" max="3341" width="7.77734375" style="227" customWidth="1"/>
    <col min="3342" max="3342" width="7.6640625" style="227" customWidth="1"/>
    <col min="3343" max="3584" width="8.88671875" style="227"/>
    <col min="3585" max="3585" width="2.44140625" style="227" customWidth="1"/>
    <col min="3586" max="3586" width="23.44140625" style="227" customWidth="1"/>
    <col min="3587" max="3587" width="8" style="227" customWidth="1"/>
    <col min="3588" max="3593" width="0" style="227" hidden="1" customWidth="1"/>
    <col min="3594" max="3595" width="7.88671875" style="227" customWidth="1"/>
    <col min="3596" max="3596" width="7.33203125" style="227" customWidth="1"/>
    <col min="3597" max="3597" width="7.77734375" style="227" customWidth="1"/>
    <col min="3598" max="3598" width="7.6640625" style="227" customWidth="1"/>
    <col min="3599" max="3840" width="8.88671875" style="227"/>
    <col min="3841" max="3841" width="2.44140625" style="227" customWidth="1"/>
    <col min="3842" max="3842" width="23.44140625" style="227" customWidth="1"/>
    <col min="3843" max="3843" width="8" style="227" customWidth="1"/>
    <col min="3844" max="3849" width="0" style="227" hidden="1" customWidth="1"/>
    <col min="3850" max="3851" width="7.88671875" style="227" customWidth="1"/>
    <col min="3852" max="3852" width="7.33203125" style="227" customWidth="1"/>
    <col min="3853" max="3853" width="7.77734375" style="227" customWidth="1"/>
    <col min="3854" max="3854" width="7.6640625" style="227" customWidth="1"/>
    <col min="3855" max="4096" width="8.88671875" style="227"/>
    <col min="4097" max="4097" width="2.44140625" style="227" customWidth="1"/>
    <col min="4098" max="4098" width="23.44140625" style="227" customWidth="1"/>
    <col min="4099" max="4099" width="8" style="227" customWidth="1"/>
    <col min="4100" max="4105" width="0" style="227" hidden="1" customWidth="1"/>
    <col min="4106" max="4107" width="7.88671875" style="227" customWidth="1"/>
    <col min="4108" max="4108" width="7.33203125" style="227" customWidth="1"/>
    <col min="4109" max="4109" width="7.77734375" style="227" customWidth="1"/>
    <col min="4110" max="4110" width="7.6640625" style="227" customWidth="1"/>
    <col min="4111" max="4352" width="8.88671875" style="227"/>
    <col min="4353" max="4353" width="2.44140625" style="227" customWidth="1"/>
    <col min="4354" max="4354" width="23.44140625" style="227" customWidth="1"/>
    <col min="4355" max="4355" width="8" style="227" customWidth="1"/>
    <col min="4356" max="4361" width="0" style="227" hidden="1" customWidth="1"/>
    <col min="4362" max="4363" width="7.88671875" style="227" customWidth="1"/>
    <col min="4364" max="4364" width="7.33203125" style="227" customWidth="1"/>
    <col min="4365" max="4365" width="7.77734375" style="227" customWidth="1"/>
    <col min="4366" max="4366" width="7.6640625" style="227" customWidth="1"/>
    <col min="4367" max="4608" width="8.88671875" style="227"/>
    <col min="4609" max="4609" width="2.44140625" style="227" customWidth="1"/>
    <col min="4610" max="4610" width="23.44140625" style="227" customWidth="1"/>
    <col min="4611" max="4611" width="8" style="227" customWidth="1"/>
    <col min="4612" max="4617" width="0" style="227" hidden="1" customWidth="1"/>
    <col min="4618" max="4619" width="7.88671875" style="227" customWidth="1"/>
    <col min="4620" max="4620" width="7.33203125" style="227" customWidth="1"/>
    <col min="4621" max="4621" width="7.77734375" style="227" customWidth="1"/>
    <col min="4622" max="4622" width="7.6640625" style="227" customWidth="1"/>
    <col min="4623" max="4864" width="8.88671875" style="227"/>
    <col min="4865" max="4865" width="2.44140625" style="227" customWidth="1"/>
    <col min="4866" max="4866" width="23.44140625" style="227" customWidth="1"/>
    <col min="4867" max="4867" width="8" style="227" customWidth="1"/>
    <col min="4868" max="4873" width="0" style="227" hidden="1" customWidth="1"/>
    <col min="4874" max="4875" width="7.88671875" style="227" customWidth="1"/>
    <col min="4876" max="4876" width="7.33203125" style="227" customWidth="1"/>
    <col min="4877" max="4877" width="7.77734375" style="227" customWidth="1"/>
    <col min="4878" max="4878" width="7.6640625" style="227" customWidth="1"/>
    <col min="4879" max="5120" width="8.88671875" style="227"/>
    <col min="5121" max="5121" width="2.44140625" style="227" customWidth="1"/>
    <col min="5122" max="5122" width="23.44140625" style="227" customWidth="1"/>
    <col min="5123" max="5123" width="8" style="227" customWidth="1"/>
    <col min="5124" max="5129" width="0" style="227" hidden="1" customWidth="1"/>
    <col min="5130" max="5131" width="7.88671875" style="227" customWidth="1"/>
    <col min="5132" max="5132" width="7.33203125" style="227" customWidth="1"/>
    <col min="5133" max="5133" width="7.77734375" style="227" customWidth="1"/>
    <col min="5134" max="5134" width="7.6640625" style="227" customWidth="1"/>
    <col min="5135" max="5376" width="8.88671875" style="227"/>
    <col min="5377" max="5377" width="2.44140625" style="227" customWidth="1"/>
    <col min="5378" max="5378" width="23.44140625" style="227" customWidth="1"/>
    <col min="5379" max="5379" width="8" style="227" customWidth="1"/>
    <col min="5380" max="5385" width="0" style="227" hidden="1" customWidth="1"/>
    <col min="5386" max="5387" width="7.88671875" style="227" customWidth="1"/>
    <col min="5388" max="5388" width="7.33203125" style="227" customWidth="1"/>
    <col min="5389" max="5389" width="7.77734375" style="227" customWidth="1"/>
    <col min="5390" max="5390" width="7.6640625" style="227" customWidth="1"/>
    <col min="5391" max="5632" width="8.88671875" style="227"/>
    <col min="5633" max="5633" width="2.44140625" style="227" customWidth="1"/>
    <col min="5634" max="5634" width="23.44140625" style="227" customWidth="1"/>
    <col min="5635" max="5635" width="8" style="227" customWidth="1"/>
    <col min="5636" max="5641" width="0" style="227" hidden="1" customWidth="1"/>
    <col min="5642" max="5643" width="7.88671875" style="227" customWidth="1"/>
    <col min="5644" max="5644" width="7.33203125" style="227" customWidth="1"/>
    <col min="5645" max="5645" width="7.77734375" style="227" customWidth="1"/>
    <col min="5646" max="5646" width="7.6640625" style="227" customWidth="1"/>
    <col min="5647" max="5888" width="8.88671875" style="227"/>
    <col min="5889" max="5889" width="2.44140625" style="227" customWidth="1"/>
    <col min="5890" max="5890" width="23.44140625" style="227" customWidth="1"/>
    <col min="5891" max="5891" width="8" style="227" customWidth="1"/>
    <col min="5892" max="5897" width="0" style="227" hidden="1" customWidth="1"/>
    <col min="5898" max="5899" width="7.88671875" style="227" customWidth="1"/>
    <col min="5900" max="5900" width="7.33203125" style="227" customWidth="1"/>
    <col min="5901" max="5901" width="7.77734375" style="227" customWidth="1"/>
    <col min="5902" max="5902" width="7.6640625" style="227" customWidth="1"/>
    <col min="5903" max="6144" width="8.88671875" style="227"/>
    <col min="6145" max="6145" width="2.44140625" style="227" customWidth="1"/>
    <col min="6146" max="6146" width="23.44140625" style="227" customWidth="1"/>
    <col min="6147" max="6147" width="8" style="227" customWidth="1"/>
    <col min="6148" max="6153" width="0" style="227" hidden="1" customWidth="1"/>
    <col min="6154" max="6155" width="7.88671875" style="227" customWidth="1"/>
    <col min="6156" max="6156" width="7.33203125" style="227" customWidth="1"/>
    <col min="6157" max="6157" width="7.77734375" style="227" customWidth="1"/>
    <col min="6158" max="6158" width="7.6640625" style="227" customWidth="1"/>
    <col min="6159" max="6400" width="8.88671875" style="227"/>
    <col min="6401" max="6401" width="2.44140625" style="227" customWidth="1"/>
    <col min="6402" max="6402" width="23.44140625" style="227" customWidth="1"/>
    <col min="6403" max="6403" width="8" style="227" customWidth="1"/>
    <col min="6404" max="6409" width="0" style="227" hidden="1" customWidth="1"/>
    <col min="6410" max="6411" width="7.88671875" style="227" customWidth="1"/>
    <col min="6412" max="6412" width="7.33203125" style="227" customWidth="1"/>
    <col min="6413" max="6413" width="7.77734375" style="227" customWidth="1"/>
    <col min="6414" max="6414" width="7.6640625" style="227" customWidth="1"/>
    <col min="6415" max="6656" width="8.88671875" style="227"/>
    <col min="6657" max="6657" width="2.44140625" style="227" customWidth="1"/>
    <col min="6658" max="6658" width="23.44140625" style="227" customWidth="1"/>
    <col min="6659" max="6659" width="8" style="227" customWidth="1"/>
    <col min="6660" max="6665" width="0" style="227" hidden="1" customWidth="1"/>
    <col min="6666" max="6667" width="7.88671875" style="227" customWidth="1"/>
    <col min="6668" max="6668" width="7.33203125" style="227" customWidth="1"/>
    <col min="6669" max="6669" width="7.77734375" style="227" customWidth="1"/>
    <col min="6670" max="6670" width="7.6640625" style="227" customWidth="1"/>
    <col min="6671" max="6912" width="8.88671875" style="227"/>
    <col min="6913" max="6913" width="2.44140625" style="227" customWidth="1"/>
    <col min="6914" max="6914" width="23.44140625" style="227" customWidth="1"/>
    <col min="6915" max="6915" width="8" style="227" customWidth="1"/>
    <col min="6916" max="6921" width="0" style="227" hidden="1" customWidth="1"/>
    <col min="6922" max="6923" width="7.88671875" style="227" customWidth="1"/>
    <col min="6924" max="6924" width="7.33203125" style="227" customWidth="1"/>
    <col min="6925" max="6925" width="7.77734375" style="227" customWidth="1"/>
    <col min="6926" max="6926" width="7.6640625" style="227" customWidth="1"/>
    <col min="6927" max="7168" width="8.88671875" style="227"/>
    <col min="7169" max="7169" width="2.44140625" style="227" customWidth="1"/>
    <col min="7170" max="7170" width="23.44140625" style="227" customWidth="1"/>
    <col min="7171" max="7171" width="8" style="227" customWidth="1"/>
    <col min="7172" max="7177" width="0" style="227" hidden="1" customWidth="1"/>
    <col min="7178" max="7179" width="7.88671875" style="227" customWidth="1"/>
    <col min="7180" max="7180" width="7.33203125" style="227" customWidth="1"/>
    <col min="7181" max="7181" width="7.77734375" style="227" customWidth="1"/>
    <col min="7182" max="7182" width="7.6640625" style="227" customWidth="1"/>
    <col min="7183" max="7424" width="8.88671875" style="227"/>
    <col min="7425" max="7425" width="2.44140625" style="227" customWidth="1"/>
    <col min="7426" max="7426" width="23.44140625" style="227" customWidth="1"/>
    <col min="7427" max="7427" width="8" style="227" customWidth="1"/>
    <col min="7428" max="7433" width="0" style="227" hidden="1" customWidth="1"/>
    <col min="7434" max="7435" width="7.88671875" style="227" customWidth="1"/>
    <col min="7436" max="7436" width="7.33203125" style="227" customWidth="1"/>
    <col min="7437" max="7437" width="7.77734375" style="227" customWidth="1"/>
    <col min="7438" max="7438" width="7.6640625" style="227" customWidth="1"/>
    <col min="7439" max="7680" width="8.88671875" style="227"/>
    <col min="7681" max="7681" width="2.44140625" style="227" customWidth="1"/>
    <col min="7682" max="7682" width="23.44140625" style="227" customWidth="1"/>
    <col min="7683" max="7683" width="8" style="227" customWidth="1"/>
    <col min="7684" max="7689" width="0" style="227" hidden="1" customWidth="1"/>
    <col min="7690" max="7691" width="7.88671875" style="227" customWidth="1"/>
    <col min="7692" max="7692" width="7.33203125" style="227" customWidth="1"/>
    <col min="7693" max="7693" width="7.77734375" style="227" customWidth="1"/>
    <col min="7694" max="7694" width="7.6640625" style="227" customWidth="1"/>
    <col min="7695" max="7936" width="8.88671875" style="227"/>
    <col min="7937" max="7937" width="2.44140625" style="227" customWidth="1"/>
    <col min="7938" max="7938" width="23.44140625" style="227" customWidth="1"/>
    <col min="7939" max="7939" width="8" style="227" customWidth="1"/>
    <col min="7940" max="7945" width="0" style="227" hidden="1" customWidth="1"/>
    <col min="7946" max="7947" width="7.88671875" style="227" customWidth="1"/>
    <col min="7948" max="7948" width="7.33203125" style="227" customWidth="1"/>
    <col min="7949" max="7949" width="7.77734375" style="227" customWidth="1"/>
    <col min="7950" max="7950" width="7.6640625" style="227" customWidth="1"/>
    <col min="7951" max="8192" width="8.88671875" style="227"/>
    <col min="8193" max="8193" width="2.44140625" style="227" customWidth="1"/>
    <col min="8194" max="8194" width="23.44140625" style="227" customWidth="1"/>
    <col min="8195" max="8195" width="8" style="227" customWidth="1"/>
    <col min="8196" max="8201" width="0" style="227" hidden="1" customWidth="1"/>
    <col min="8202" max="8203" width="7.88671875" style="227" customWidth="1"/>
    <col min="8204" max="8204" width="7.33203125" style="227" customWidth="1"/>
    <col min="8205" max="8205" width="7.77734375" style="227" customWidth="1"/>
    <col min="8206" max="8206" width="7.6640625" style="227" customWidth="1"/>
    <col min="8207" max="8448" width="8.88671875" style="227"/>
    <col min="8449" max="8449" width="2.44140625" style="227" customWidth="1"/>
    <col min="8450" max="8450" width="23.44140625" style="227" customWidth="1"/>
    <col min="8451" max="8451" width="8" style="227" customWidth="1"/>
    <col min="8452" max="8457" width="0" style="227" hidden="1" customWidth="1"/>
    <col min="8458" max="8459" width="7.88671875" style="227" customWidth="1"/>
    <col min="8460" max="8460" width="7.33203125" style="227" customWidth="1"/>
    <col min="8461" max="8461" width="7.77734375" style="227" customWidth="1"/>
    <col min="8462" max="8462" width="7.6640625" style="227" customWidth="1"/>
    <col min="8463" max="8704" width="8.88671875" style="227"/>
    <col min="8705" max="8705" width="2.44140625" style="227" customWidth="1"/>
    <col min="8706" max="8706" width="23.44140625" style="227" customWidth="1"/>
    <col min="8707" max="8707" width="8" style="227" customWidth="1"/>
    <col min="8708" max="8713" width="0" style="227" hidden="1" customWidth="1"/>
    <col min="8714" max="8715" width="7.88671875" style="227" customWidth="1"/>
    <col min="8716" max="8716" width="7.33203125" style="227" customWidth="1"/>
    <col min="8717" max="8717" width="7.77734375" style="227" customWidth="1"/>
    <col min="8718" max="8718" width="7.6640625" style="227" customWidth="1"/>
    <col min="8719" max="8960" width="8.88671875" style="227"/>
    <col min="8961" max="8961" width="2.44140625" style="227" customWidth="1"/>
    <col min="8962" max="8962" width="23.44140625" style="227" customWidth="1"/>
    <col min="8963" max="8963" width="8" style="227" customWidth="1"/>
    <col min="8964" max="8969" width="0" style="227" hidden="1" customWidth="1"/>
    <col min="8970" max="8971" width="7.88671875" style="227" customWidth="1"/>
    <col min="8972" max="8972" width="7.33203125" style="227" customWidth="1"/>
    <col min="8973" max="8973" width="7.77734375" style="227" customWidth="1"/>
    <col min="8974" max="8974" width="7.6640625" style="227" customWidth="1"/>
    <col min="8975" max="9216" width="8.88671875" style="227"/>
    <col min="9217" max="9217" width="2.44140625" style="227" customWidth="1"/>
    <col min="9218" max="9218" width="23.44140625" style="227" customWidth="1"/>
    <col min="9219" max="9219" width="8" style="227" customWidth="1"/>
    <col min="9220" max="9225" width="0" style="227" hidden="1" customWidth="1"/>
    <col min="9226" max="9227" width="7.88671875" style="227" customWidth="1"/>
    <col min="9228" max="9228" width="7.33203125" style="227" customWidth="1"/>
    <col min="9229" max="9229" width="7.77734375" style="227" customWidth="1"/>
    <col min="9230" max="9230" width="7.6640625" style="227" customWidth="1"/>
    <col min="9231" max="9472" width="8.88671875" style="227"/>
    <col min="9473" max="9473" width="2.44140625" style="227" customWidth="1"/>
    <col min="9474" max="9474" width="23.44140625" style="227" customWidth="1"/>
    <col min="9475" max="9475" width="8" style="227" customWidth="1"/>
    <col min="9476" max="9481" width="0" style="227" hidden="1" customWidth="1"/>
    <col min="9482" max="9483" width="7.88671875" style="227" customWidth="1"/>
    <col min="9484" max="9484" width="7.33203125" style="227" customWidth="1"/>
    <col min="9485" max="9485" width="7.77734375" style="227" customWidth="1"/>
    <col min="9486" max="9486" width="7.6640625" style="227" customWidth="1"/>
    <col min="9487" max="9728" width="8.88671875" style="227"/>
    <col min="9729" max="9729" width="2.44140625" style="227" customWidth="1"/>
    <col min="9730" max="9730" width="23.44140625" style="227" customWidth="1"/>
    <col min="9731" max="9731" width="8" style="227" customWidth="1"/>
    <col min="9732" max="9737" width="0" style="227" hidden="1" customWidth="1"/>
    <col min="9738" max="9739" width="7.88671875" style="227" customWidth="1"/>
    <col min="9740" max="9740" width="7.33203125" style="227" customWidth="1"/>
    <col min="9741" max="9741" width="7.77734375" style="227" customWidth="1"/>
    <col min="9742" max="9742" width="7.6640625" style="227" customWidth="1"/>
    <col min="9743" max="9984" width="8.88671875" style="227"/>
    <col min="9985" max="9985" width="2.44140625" style="227" customWidth="1"/>
    <col min="9986" max="9986" width="23.44140625" style="227" customWidth="1"/>
    <col min="9987" max="9987" width="8" style="227" customWidth="1"/>
    <col min="9988" max="9993" width="0" style="227" hidden="1" customWidth="1"/>
    <col min="9994" max="9995" width="7.88671875" style="227" customWidth="1"/>
    <col min="9996" max="9996" width="7.33203125" style="227" customWidth="1"/>
    <col min="9997" max="9997" width="7.77734375" style="227" customWidth="1"/>
    <col min="9998" max="9998" width="7.6640625" style="227" customWidth="1"/>
    <col min="9999" max="10240" width="8.88671875" style="227"/>
    <col min="10241" max="10241" width="2.44140625" style="227" customWidth="1"/>
    <col min="10242" max="10242" width="23.44140625" style="227" customWidth="1"/>
    <col min="10243" max="10243" width="8" style="227" customWidth="1"/>
    <col min="10244" max="10249" width="0" style="227" hidden="1" customWidth="1"/>
    <col min="10250" max="10251" width="7.88671875" style="227" customWidth="1"/>
    <col min="10252" max="10252" width="7.33203125" style="227" customWidth="1"/>
    <col min="10253" max="10253" width="7.77734375" style="227" customWidth="1"/>
    <col min="10254" max="10254" width="7.6640625" style="227" customWidth="1"/>
    <col min="10255" max="10496" width="8.88671875" style="227"/>
    <col min="10497" max="10497" width="2.44140625" style="227" customWidth="1"/>
    <col min="10498" max="10498" width="23.44140625" style="227" customWidth="1"/>
    <col min="10499" max="10499" width="8" style="227" customWidth="1"/>
    <col min="10500" max="10505" width="0" style="227" hidden="1" customWidth="1"/>
    <col min="10506" max="10507" width="7.88671875" style="227" customWidth="1"/>
    <col min="10508" max="10508" width="7.33203125" style="227" customWidth="1"/>
    <col min="10509" max="10509" width="7.77734375" style="227" customWidth="1"/>
    <col min="10510" max="10510" width="7.6640625" style="227" customWidth="1"/>
    <col min="10511" max="10752" width="8.88671875" style="227"/>
    <col min="10753" max="10753" width="2.44140625" style="227" customWidth="1"/>
    <col min="10754" max="10754" width="23.44140625" style="227" customWidth="1"/>
    <col min="10755" max="10755" width="8" style="227" customWidth="1"/>
    <col min="10756" max="10761" width="0" style="227" hidden="1" customWidth="1"/>
    <col min="10762" max="10763" width="7.88671875" style="227" customWidth="1"/>
    <col min="10764" max="10764" width="7.33203125" style="227" customWidth="1"/>
    <col min="10765" max="10765" width="7.77734375" style="227" customWidth="1"/>
    <col min="10766" max="10766" width="7.6640625" style="227" customWidth="1"/>
    <col min="10767" max="11008" width="8.88671875" style="227"/>
    <col min="11009" max="11009" width="2.44140625" style="227" customWidth="1"/>
    <col min="11010" max="11010" width="23.44140625" style="227" customWidth="1"/>
    <col min="11011" max="11011" width="8" style="227" customWidth="1"/>
    <col min="11012" max="11017" width="0" style="227" hidden="1" customWidth="1"/>
    <col min="11018" max="11019" width="7.88671875" style="227" customWidth="1"/>
    <col min="11020" max="11020" width="7.33203125" style="227" customWidth="1"/>
    <col min="11021" max="11021" width="7.77734375" style="227" customWidth="1"/>
    <col min="11022" max="11022" width="7.6640625" style="227" customWidth="1"/>
    <col min="11023" max="11264" width="8.88671875" style="227"/>
    <col min="11265" max="11265" width="2.44140625" style="227" customWidth="1"/>
    <col min="11266" max="11266" width="23.44140625" style="227" customWidth="1"/>
    <col min="11267" max="11267" width="8" style="227" customWidth="1"/>
    <col min="11268" max="11273" width="0" style="227" hidden="1" customWidth="1"/>
    <col min="11274" max="11275" width="7.88671875" style="227" customWidth="1"/>
    <col min="11276" max="11276" width="7.33203125" style="227" customWidth="1"/>
    <col min="11277" max="11277" width="7.77734375" style="227" customWidth="1"/>
    <col min="11278" max="11278" width="7.6640625" style="227" customWidth="1"/>
    <col min="11279" max="11520" width="8.88671875" style="227"/>
    <col min="11521" max="11521" width="2.44140625" style="227" customWidth="1"/>
    <col min="11522" max="11522" width="23.44140625" style="227" customWidth="1"/>
    <col min="11523" max="11523" width="8" style="227" customWidth="1"/>
    <col min="11524" max="11529" width="0" style="227" hidden="1" customWidth="1"/>
    <col min="11530" max="11531" width="7.88671875" style="227" customWidth="1"/>
    <col min="11532" max="11532" width="7.33203125" style="227" customWidth="1"/>
    <col min="11533" max="11533" width="7.77734375" style="227" customWidth="1"/>
    <col min="11534" max="11534" width="7.6640625" style="227" customWidth="1"/>
    <col min="11535" max="11776" width="8.88671875" style="227"/>
    <col min="11777" max="11777" width="2.44140625" style="227" customWidth="1"/>
    <col min="11778" max="11778" width="23.44140625" style="227" customWidth="1"/>
    <col min="11779" max="11779" width="8" style="227" customWidth="1"/>
    <col min="11780" max="11785" width="0" style="227" hidden="1" customWidth="1"/>
    <col min="11786" max="11787" width="7.88671875" style="227" customWidth="1"/>
    <col min="11788" max="11788" width="7.33203125" style="227" customWidth="1"/>
    <col min="11789" max="11789" width="7.77734375" style="227" customWidth="1"/>
    <col min="11790" max="11790" width="7.6640625" style="227" customWidth="1"/>
    <col min="11791" max="12032" width="8.88671875" style="227"/>
    <col min="12033" max="12033" width="2.44140625" style="227" customWidth="1"/>
    <col min="12034" max="12034" width="23.44140625" style="227" customWidth="1"/>
    <col min="12035" max="12035" width="8" style="227" customWidth="1"/>
    <col min="12036" max="12041" width="0" style="227" hidden="1" customWidth="1"/>
    <col min="12042" max="12043" width="7.88671875" style="227" customWidth="1"/>
    <col min="12044" max="12044" width="7.33203125" style="227" customWidth="1"/>
    <col min="12045" max="12045" width="7.77734375" style="227" customWidth="1"/>
    <col min="12046" max="12046" width="7.6640625" style="227" customWidth="1"/>
    <col min="12047" max="12288" width="8.88671875" style="227"/>
    <col min="12289" max="12289" width="2.44140625" style="227" customWidth="1"/>
    <col min="12290" max="12290" width="23.44140625" style="227" customWidth="1"/>
    <col min="12291" max="12291" width="8" style="227" customWidth="1"/>
    <col min="12292" max="12297" width="0" style="227" hidden="1" customWidth="1"/>
    <col min="12298" max="12299" width="7.88671875" style="227" customWidth="1"/>
    <col min="12300" max="12300" width="7.33203125" style="227" customWidth="1"/>
    <col min="12301" max="12301" width="7.77734375" style="227" customWidth="1"/>
    <col min="12302" max="12302" width="7.6640625" style="227" customWidth="1"/>
    <col min="12303" max="12544" width="8.88671875" style="227"/>
    <col min="12545" max="12545" width="2.44140625" style="227" customWidth="1"/>
    <col min="12546" max="12546" width="23.44140625" style="227" customWidth="1"/>
    <col min="12547" max="12547" width="8" style="227" customWidth="1"/>
    <col min="12548" max="12553" width="0" style="227" hidden="1" customWidth="1"/>
    <col min="12554" max="12555" width="7.88671875" style="227" customWidth="1"/>
    <col min="12556" max="12556" width="7.33203125" style="227" customWidth="1"/>
    <col min="12557" max="12557" width="7.77734375" style="227" customWidth="1"/>
    <col min="12558" max="12558" width="7.6640625" style="227" customWidth="1"/>
    <col min="12559" max="12800" width="8.88671875" style="227"/>
    <col min="12801" max="12801" width="2.44140625" style="227" customWidth="1"/>
    <col min="12802" max="12802" width="23.44140625" style="227" customWidth="1"/>
    <col min="12803" max="12803" width="8" style="227" customWidth="1"/>
    <col min="12804" max="12809" width="0" style="227" hidden="1" customWidth="1"/>
    <col min="12810" max="12811" width="7.88671875" style="227" customWidth="1"/>
    <col min="12812" max="12812" width="7.33203125" style="227" customWidth="1"/>
    <col min="12813" max="12813" width="7.77734375" style="227" customWidth="1"/>
    <col min="12814" max="12814" width="7.6640625" style="227" customWidth="1"/>
    <col min="12815" max="13056" width="8.88671875" style="227"/>
    <col min="13057" max="13057" width="2.44140625" style="227" customWidth="1"/>
    <col min="13058" max="13058" width="23.44140625" style="227" customWidth="1"/>
    <col min="13059" max="13059" width="8" style="227" customWidth="1"/>
    <col min="13060" max="13065" width="0" style="227" hidden="1" customWidth="1"/>
    <col min="13066" max="13067" width="7.88671875" style="227" customWidth="1"/>
    <col min="13068" max="13068" width="7.33203125" style="227" customWidth="1"/>
    <col min="13069" max="13069" width="7.77734375" style="227" customWidth="1"/>
    <col min="13070" max="13070" width="7.6640625" style="227" customWidth="1"/>
    <col min="13071" max="13312" width="8.88671875" style="227"/>
    <col min="13313" max="13313" width="2.44140625" style="227" customWidth="1"/>
    <col min="13314" max="13314" width="23.44140625" style="227" customWidth="1"/>
    <col min="13315" max="13315" width="8" style="227" customWidth="1"/>
    <col min="13316" max="13321" width="0" style="227" hidden="1" customWidth="1"/>
    <col min="13322" max="13323" width="7.88671875" style="227" customWidth="1"/>
    <col min="13324" max="13324" width="7.33203125" style="227" customWidth="1"/>
    <col min="13325" max="13325" width="7.77734375" style="227" customWidth="1"/>
    <col min="13326" max="13326" width="7.6640625" style="227" customWidth="1"/>
    <col min="13327" max="13568" width="8.88671875" style="227"/>
    <col min="13569" max="13569" width="2.44140625" style="227" customWidth="1"/>
    <col min="13570" max="13570" width="23.44140625" style="227" customWidth="1"/>
    <col min="13571" max="13571" width="8" style="227" customWidth="1"/>
    <col min="13572" max="13577" width="0" style="227" hidden="1" customWidth="1"/>
    <col min="13578" max="13579" width="7.88671875" style="227" customWidth="1"/>
    <col min="13580" max="13580" width="7.33203125" style="227" customWidth="1"/>
    <col min="13581" max="13581" width="7.77734375" style="227" customWidth="1"/>
    <col min="13582" max="13582" width="7.6640625" style="227" customWidth="1"/>
    <col min="13583" max="13824" width="8.88671875" style="227"/>
    <col min="13825" max="13825" width="2.44140625" style="227" customWidth="1"/>
    <col min="13826" max="13826" width="23.44140625" style="227" customWidth="1"/>
    <col min="13827" max="13827" width="8" style="227" customWidth="1"/>
    <col min="13828" max="13833" width="0" style="227" hidden="1" customWidth="1"/>
    <col min="13834" max="13835" width="7.88671875" style="227" customWidth="1"/>
    <col min="13836" max="13836" width="7.33203125" style="227" customWidth="1"/>
    <col min="13837" max="13837" width="7.77734375" style="227" customWidth="1"/>
    <col min="13838" max="13838" width="7.6640625" style="227" customWidth="1"/>
    <col min="13839" max="14080" width="8.88671875" style="227"/>
    <col min="14081" max="14081" width="2.44140625" style="227" customWidth="1"/>
    <col min="14082" max="14082" width="23.44140625" style="227" customWidth="1"/>
    <col min="14083" max="14083" width="8" style="227" customWidth="1"/>
    <col min="14084" max="14089" width="0" style="227" hidden="1" customWidth="1"/>
    <col min="14090" max="14091" width="7.88671875" style="227" customWidth="1"/>
    <col min="14092" max="14092" width="7.33203125" style="227" customWidth="1"/>
    <col min="14093" max="14093" width="7.77734375" style="227" customWidth="1"/>
    <col min="14094" max="14094" width="7.6640625" style="227" customWidth="1"/>
    <col min="14095" max="14336" width="8.88671875" style="227"/>
    <col min="14337" max="14337" width="2.44140625" style="227" customWidth="1"/>
    <col min="14338" max="14338" width="23.44140625" style="227" customWidth="1"/>
    <col min="14339" max="14339" width="8" style="227" customWidth="1"/>
    <col min="14340" max="14345" width="0" style="227" hidden="1" customWidth="1"/>
    <col min="14346" max="14347" width="7.88671875" style="227" customWidth="1"/>
    <col min="14348" max="14348" width="7.33203125" style="227" customWidth="1"/>
    <col min="14349" max="14349" width="7.77734375" style="227" customWidth="1"/>
    <col min="14350" max="14350" width="7.6640625" style="227" customWidth="1"/>
    <col min="14351" max="14592" width="8.88671875" style="227"/>
    <col min="14593" max="14593" width="2.44140625" style="227" customWidth="1"/>
    <col min="14594" max="14594" width="23.44140625" style="227" customWidth="1"/>
    <col min="14595" max="14595" width="8" style="227" customWidth="1"/>
    <col min="14596" max="14601" width="0" style="227" hidden="1" customWidth="1"/>
    <col min="14602" max="14603" width="7.88671875" style="227" customWidth="1"/>
    <col min="14604" max="14604" width="7.33203125" style="227" customWidth="1"/>
    <col min="14605" max="14605" width="7.77734375" style="227" customWidth="1"/>
    <col min="14606" max="14606" width="7.6640625" style="227" customWidth="1"/>
    <col min="14607" max="14848" width="8.88671875" style="227"/>
    <col min="14849" max="14849" width="2.44140625" style="227" customWidth="1"/>
    <col min="14850" max="14850" width="23.44140625" style="227" customWidth="1"/>
    <col min="14851" max="14851" width="8" style="227" customWidth="1"/>
    <col min="14852" max="14857" width="0" style="227" hidden="1" customWidth="1"/>
    <col min="14858" max="14859" width="7.88671875" style="227" customWidth="1"/>
    <col min="14860" max="14860" width="7.33203125" style="227" customWidth="1"/>
    <col min="14861" max="14861" width="7.77734375" style="227" customWidth="1"/>
    <col min="14862" max="14862" width="7.6640625" style="227" customWidth="1"/>
    <col min="14863" max="15104" width="8.88671875" style="227"/>
    <col min="15105" max="15105" width="2.44140625" style="227" customWidth="1"/>
    <col min="15106" max="15106" width="23.44140625" style="227" customWidth="1"/>
    <col min="15107" max="15107" width="8" style="227" customWidth="1"/>
    <col min="15108" max="15113" width="0" style="227" hidden="1" customWidth="1"/>
    <col min="15114" max="15115" width="7.88671875" style="227" customWidth="1"/>
    <col min="15116" max="15116" width="7.33203125" style="227" customWidth="1"/>
    <col min="15117" max="15117" width="7.77734375" style="227" customWidth="1"/>
    <col min="15118" max="15118" width="7.6640625" style="227" customWidth="1"/>
    <col min="15119" max="15360" width="8.88671875" style="227"/>
    <col min="15361" max="15361" width="2.44140625" style="227" customWidth="1"/>
    <col min="15362" max="15362" width="23.44140625" style="227" customWidth="1"/>
    <col min="15363" max="15363" width="8" style="227" customWidth="1"/>
    <col min="15364" max="15369" width="0" style="227" hidden="1" customWidth="1"/>
    <col min="15370" max="15371" width="7.88671875" style="227" customWidth="1"/>
    <col min="15372" max="15372" width="7.33203125" style="227" customWidth="1"/>
    <col min="15373" max="15373" width="7.77734375" style="227" customWidth="1"/>
    <col min="15374" max="15374" width="7.6640625" style="227" customWidth="1"/>
    <col min="15375" max="15616" width="8.88671875" style="227"/>
    <col min="15617" max="15617" width="2.44140625" style="227" customWidth="1"/>
    <col min="15618" max="15618" width="23.44140625" style="227" customWidth="1"/>
    <col min="15619" max="15619" width="8" style="227" customWidth="1"/>
    <col min="15620" max="15625" width="0" style="227" hidden="1" customWidth="1"/>
    <col min="15626" max="15627" width="7.88671875" style="227" customWidth="1"/>
    <col min="15628" max="15628" width="7.33203125" style="227" customWidth="1"/>
    <col min="15629" max="15629" width="7.77734375" style="227" customWidth="1"/>
    <col min="15630" max="15630" width="7.6640625" style="227" customWidth="1"/>
    <col min="15631" max="15872" width="8.88671875" style="227"/>
    <col min="15873" max="15873" width="2.44140625" style="227" customWidth="1"/>
    <col min="15874" max="15874" width="23.44140625" style="227" customWidth="1"/>
    <col min="15875" max="15875" width="8" style="227" customWidth="1"/>
    <col min="15876" max="15881" width="0" style="227" hidden="1" customWidth="1"/>
    <col min="15882" max="15883" width="7.88671875" style="227" customWidth="1"/>
    <col min="15884" max="15884" width="7.33203125" style="227" customWidth="1"/>
    <col min="15885" max="15885" width="7.77734375" style="227" customWidth="1"/>
    <col min="15886" max="15886" width="7.6640625" style="227" customWidth="1"/>
    <col min="15887" max="16128" width="8.88671875" style="227"/>
    <col min="16129" max="16129" width="2.44140625" style="227" customWidth="1"/>
    <col min="16130" max="16130" width="23.44140625" style="227" customWidth="1"/>
    <col min="16131" max="16131" width="8" style="227" customWidth="1"/>
    <col min="16132" max="16137" width="0" style="227" hidden="1" customWidth="1"/>
    <col min="16138" max="16139" width="7.88671875" style="227" customWidth="1"/>
    <col min="16140" max="16140" width="7.33203125" style="227" customWidth="1"/>
    <col min="16141" max="16141" width="7.77734375" style="227" customWidth="1"/>
    <col min="16142" max="16142" width="7.6640625" style="227" customWidth="1"/>
    <col min="16143" max="16384" width="8.88671875" style="227"/>
  </cols>
  <sheetData>
    <row r="1" spans="1:14" ht="20.100000000000001" customHeight="1">
      <c r="A1" s="226" t="s">
        <v>279</v>
      </c>
      <c r="B1" s="226"/>
    </row>
    <row r="2" spans="1:14" ht="20.100000000000001" customHeight="1">
      <c r="A2" s="253" t="s">
        <v>280</v>
      </c>
      <c r="B2" s="254"/>
    </row>
    <row r="3" spans="1:14" ht="6" customHeight="1">
      <c r="A3" s="254"/>
      <c r="B3" s="254"/>
    </row>
    <row r="4" spans="1:14" ht="6" customHeight="1">
      <c r="A4" s="254"/>
      <c r="B4" s="254"/>
    </row>
    <row r="5" spans="1:14" ht="6" customHeight="1">
      <c r="A5" s="254"/>
      <c r="B5" s="254"/>
    </row>
    <row r="6" spans="1:14" ht="3.75" customHeight="1">
      <c r="A6" s="230"/>
      <c r="B6" s="230"/>
      <c r="C6" s="230"/>
    </row>
    <row r="7" spans="1:14" ht="48.2" customHeight="1">
      <c r="A7" s="275"/>
      <c r="B7" s="275"/>
      <c r="C7" s="276" t="s">
        <v>281</v>
      </c>
      <c r="D7" s="277" t="s">
        <v>259</v>
      </c>
      <c r="E7" s="278" t="s">
        <v>232</v>
      </c>
      <c r="F7" s="278" t="s">
        <v>233</v>
      </c>
      <c r="G7" s="278" t="s">
        <v>234</v>
      </c>
      <c r="H7" s="278" t="s">
        <v>235</v>
      </c>
      <c r="I7" s="279" t="s">
        <v>173</v>
      </c>
      <c r="J7" s="279" t="s">
        <v>139</v>
      </c>
      <c r="K7" s="279" t="s">
        <v>148</v>
      </c>
      <c r="L7" s="279" t="s">
        <v>172</v>
      </c>
      <c r="M7" s="279" t="s">
        <v>193</v>
      </c>
      <c r="N7" s="279" t="s">
        <v>282</v>
      </c>
    </row>
    <row r="8" spans="1:14" s="235" customFormat="1" ht="20.100000000000001" customHeight="1">
      <c r="A8" s="280" t="s">
        <v>260</v>
      </c>
      <c r="B8" s="280"/>
      <c r="C8" s="281" t="s">
        <v>261</v>
      </c>
      <c r="D8" s="282">
        <v>15427</v>
      </c>
      <c r="E8" s="282">
        <f t="shared" ref="E8:N8" si="0">E10</f>
        <v>13061</v>
      </c>
      <c r="F8" s="282">
        <f t="shared" si="0"/>
        <v>12801</v>
      </c>
      <c r="G8" s="282">
        <f t="shared" si="0"/>
        <v>10109</v>
      </c>
      <c r="H8" s="282">
        <f t="shared" si="0"/>
        <v>8990</v>
      </c>
      <c r="I8" s="282">
        <f t="shared" si="0"/>
        <v>5410</v>
      </c>
      <c r="J8" s="282">
        <f t="shared" si="0"/>
        <v>4596</v>
      </c>
      <c r="K8" s="282">
        <f t="shared" si="0"/>
        <v>4350</v>
      </c>
      <c r="L8" s="282">
        <f t="shared" si="0"/>
        <v>2781</v>
      </c>
      <c r="M8" s="282">
        <f t="shared" si="0"/>
        <v>1550</v>
      </c>
      <c r="N8" s="282">
        <f t="shared" si="0"/>
        <v>0</v>
      </c>
    </row>
    <row r="9" spans="1:14" ht="20.100000000000001" customHeight="1">
      <c r="A9" s="317" t="s">
        <v>345</v>
      </c>
      <c r="B9" s="283"/>
      <c r="C9" s="281" t="s">
        <v>283</v>
      </c>
      <c r="D9" s="284"/>
      <c r="E9" s="285"/>
      <c r="F9" s="286"/>
      <c r="G9" s="285"/>
      <c r="H9" s="285"/>
      <c r="I9" s="285"/>
      <c r="J9" s="285"/>
      <c r="K9" s="285"/>
      <c r="L9" s="285"/>
    </row>
    <row r="10" spans="1:14" ht="20.100000000000001" customHeight="1">
      <c r="A10" s="317" t="s">
        <v>346</v>
      </c>
      <c r="B10" s="283"/>
      <c r="C10" s="281" t="s">
        <v>283</v>
      </c>
      <c r="D10" s="287">
        <v>15427</v>
      </c>
      <c r="E10" s="287">
        <v>13061</v>
      </c>
      <c r="F10" s="287">
        <v>12801</v>
      </c>
      <c r="G10" s="287">
        <v>10109</v>
      </c>
      <c r="H10" s="287">
        <v>8990</v>
      </c>
      <c r="I10" s="287">
        <f>'[1]177'!I9</f>
        <v>5410</v>
      </c>
      <c r="J10" s="287">
        <f>'[1]177'!J9</f>
        <v>4596</v>
      </c>
      <c r="K10" s="287">
        <v>4350</v>
      </c>
      <c r="L10" s="285">
        <f>'[1]177'!L9</f>
        <v>2781</v>
      </c>
      <c r="M10" s="285">
        <f>'[1]177'!M9</f>
        <v>1550</v>
      </c>
    </row>
    <row r="11" spans="1:14" ht="20.100000000000001" customHeight="1">
      <c r="A11" s="317" t="s">
        <v>61</v>
      </c>
      <c r="B11" s="283"/>
      <c r="C11" s="281" t="s">
        <v>283</v>
      </c>
      <c r="D11" s="287"/>
      <c r="E11" s="285"/>
      <c r="F11" s="286"/>
      <c r="G11" s="285"/>
      <c r="H11" s="285"/>
      <c r="I11" s="285"/>
      <c r="J11" s="285"/>
      <c r="K11" s="285"/>
      <c r="L11" s="285"/>
    </row>
    <row r="12" spans="1:14" ht="20.100000000000001" customHeight="1">
      <c r="A12" s="318" t="s">
        <v>9</v>
      </c>
      <c r="B12" s="283"/>
      <c r="C12" s="281"/>
      <c r="D12" s="284"/>
      <c r="E12" s="285"/>
      <c r="F12" s="285"/>
      <c r="G12" s="285"/>
      <c r="H12" s="285"/>
      <c r="I12" s="285"/>
      <c r="J12" s="285"/>
      <c r="K12" s="285"/>
      <c r="L12" s="285"/>
    </row>
    <row r="13" spans="1:14" s="235" customFormat="1" ht="20.100000000000001" customHeight="1">
      <c r="A13" s="280" t="s">
        <v>262</v>
      </c>
      <c r="B13" s="280"/>
      <c r="C13" s="281" t="s">
        <v>263</v>
      </c>
      <c r="D13" s="288">
        <v>449775</v>
      </c>
      <c r="E13" s="288">
        <v>519288</v>
      </c>
      <c r="F13" s="288">
        <v>573400</v>
      </c>
      <c r="G13" s="288">
        <v>622663</v>
      </c>
      <c r="H13" s="288">
        <v>668427</v>
      </c>
      <c r="I13" s="288">
        <f t="shared" ref="I13:N13" si="1">I14+I15</f>
        <v>691014</v>
      </c>
      <c r="J13" s="288">
        <f t="shared" si="1"/>
        <v>744724</v>
      </c>
      <c r="K13" s="288">
        <f t="shared" si="1"/>
        <v>841166</v>
      </c>
      <c r="L13" s="289">
        <f t="shared" si="1"/>
        <v>874280</v>
      </c>
      <c r="M13" s="288">
        <f t="shared" si="1"/>
        <v>949120</v>
      </c>
      <c r="N13" s="288">
        <f t="shared" si="1"/>
        <v>0</v>
      </c>
    </row>
    <row r="14" spans="1:14" ht="20.100000000000001" customHeight="1">
      <c r="A14" s="317" t="s">
        <v>345</v>
      </c>
      <c r="B14" s="283"/>
      <c r="C14" s="281" t="s">
        <v>283</v>
      </c>
      <c r="D14" s="290">
        <v>6916</v>
      </c>
      <c r="E14" s="290">
        <v>10737</v>
      </c>
      <c r="F14" s="290">
        <v>13276</v>
      </c>
      <c r="G14" s="290">
        <v>3871</v>
      </c>
      <c r="H14" s="285">
        <v>4310</v>
      </c>
      <c r="I14" s="285">
        <v>15942</v>
      </c>
      <c r="J14" s="285"/>
      <c r="K14" s="285"/>
      <c r="L14" s="285"/>
    </row>
    <row r="15" spans="1:14" ht="20.100000000000001" customHeight="1">
      <c r="A15" s="317" t="s">
        <v>346</v>
      </c>
      <c r="B15" s="283"/>
      <c r="C15" s="281" t="s">
        <v>283</v>
      </c>
      <c r="D15" s="287">
        <v>442859</v>
      </c>
      <c r="E15" s="287">
        <v>508551</v>
      </c>
      <c r="F15" s="287">
        <v>560124</v>
      </c>
      <c r="G15" s="287">
        <v>618792</v>
      </c>
      <c r="H15" s="287">
        <v>664117</v>
      </c>
      <c r="I15" s="285">
        <v>675072</v>
      </c>
      <c r="J15" s="285">
        <v>744724</v>
      </c>
      <c r="K15" s="285">
        <v>841166</v>
      </c>
      <c r="L15" s="291">
        <f>'[1]177'!L11</f>
        <v>874280</v>
      </c>
      <c r="M15" s="285">
        <f>'[1]177'!M11</f>
        <v>949120</v>
      </c>
    </row>
    <row r="16" spans="1:14" ht="20.100000000000001" customHeight="1">
      <c r="A16" s="317" t="s">
        <v>61</v>
      </c>
      <c r="B16" s="283"/>
      <c r="C16" s="281" t="s">
        <v>283</v>
      </c>
      <c r="D16" s="284"/>
      <c r="E16" s="285"/>
      <c r="F16" s="286"/>
      <c r="G16" s="285"/>
      <c r="H16" s="285"/>
      <c r="I16" s="285"/>
      <c r="J16" s="285"/>
      <c r="K16" s="285"/>
      <c r="L16" s="285"/>
    </row>
    <row r="17" spans="1:14" ht="20.100000000000001" customHeight="1">
      <c r="A17" s="318" t="s">
        <v>9</v>
      </c>
      <c r="B17" s="283"/>
      <c r="C17" s="281"/>
      <c r="D17" s="284"/>
      <c r="E17" s="285"/>
      <c r="F17" s="285"/>
      <c r="G17" s="285"/>
      <c r="H17" s="285"/>
      <c r="I17" s="285"/>
      <c r="J17" s="285"/>
      <c r="K17" s="285"/>
      <c r="L17" s="285"/>
    </row>
    <row r="18" spans="1:14" ht="27.6" customHeight="1">
      <c r="A18" s="325" t="s">
        <v>264</v>
      </c>
      <c r="B18" s="326"/>
      <c r="C18" s="281" t="s">
        <v>261</v>
      </c>
      <c r="D18" s="288">
        <f t="shared" ref="D18:N18" si="2">D20</f>
        <v>141773</v>
      </c>
      <c r="E18" s="288">
        <f t="shared" si="2"/>
        <v>155860</v>
      </c>
      <c r="F18" s="288">
        <f t="shared" si="2"/>
        <v>169501</v>
      </c>
      <c r="G18" s="288">
        <f t="shared" si="2"/>
        <v>172936</v>
      </c>
      <c r="H18" s="288">
        <f t="shared" si="2"/>
        <v>177250</v>
      </c>
      <c r="I18" s="288">
        <f t="shared" si="2"/>
        <v>189615</v>
      </c>
      <c r="J18" s="288">
        <f t="shared" si="2"/>
        <v>204775</v>
      </c>
      <c r="K18" s="288">
        <f t="shared" si="2"/>
        <v>224625</v>
      </c>
      <c r="L18" s="288">
        <f t="shared" si="2"/>
        <v>197408</v>
      </c>
      <c r="M18" s="288">
        <f t="shared" si="2"/>
        <v>202650</v>
      </c>
      <c r="N18" s="288">
        <f t="shared" si="2"/>
        <v>0</v>
      </c>
    </row>
    <row r="19" spans="1:14" ht="20.100000000000001" customHeight="1">
      <c r="A19" s="317" t="s">
        <v>345</v>
      </c>
      <c r="B19" s="283"/>
      <c r="C19" s="281" t="s">
        <v>283</v>
      </c>
      <c r="D19" s="284"/>
      <c r="E19" s="285"/>
      <c r="F19" s="286"/>
      <c r="G19" s="285"/>
      <c r="H19" s="285"/>
      <c r="I19" s="285"/>
      <c r="J19" s="285"/>
      <c r="K19" s="285"/>
      <c r="L19" s="285"/>
    </row>
    <row r="20" spans="1:14" ht="20.100000000000001" customHeight="1">
      <c r="A20" s="317" t="s">
        <v>346</v>
      </c>
      <c r="B20" s="283"/>
      <c r="C20" s="281" t="s">
        <v>283</v>
      </c>
      <c r="D20" s="287">
        <v>141773</v>
      </c>
      <c r="E20" s="287">
        <v>155860</v>
      </c>
      <c r="F20" s="287">
        <v>169501</v>
      </c>
      <c r="G20" s="287">
        <v>172936</v>
      </c>
      <c r="H20" s="287">
        <v>177250</v>
      </c>
      <c r="I20" s="287">
        <f>'[1]177'!I13</f>
        <v>189615</v>
      </c>
      <c r="J20" s="287">
        <f>'[1]177'!J13</f>
        <v>204775</v>
      </c>
      <c r="K20" s="287">
        <v>224625</v>
      </c>
      <c r="L20" s="285">
        <f>'[1]177'!L13</f>
        <v>197408</v>
      </c>
      <c r="M20" s="285">
        <f>'[1]177'!M13</f>
        <v>202650</v>
      </c>
    </row>
    <row r="21" spans="1:14" ht="20.100000000000001" customHeight="1">
      <c r="A21" s="317" t="s">
        <v>61</v>
      </c>
      <c r="B21" s="283"/>
      <c r="C21" s="281" t="s">
        <v>283</v>
      </c>
      <c r="D21" s="284"/>
      <c r="E21" s="285"/>
      <c r="F21" s="286"/>
      <c r="G21" s="285"/>
      <c r="H21" s="285"/>
      <c r="I21" s="285"/>
      <c r="J21" s="285"/>
      <c r="K21" s="285"/>
      <c r="L21" s="285"/>
    </row>
    <row r="22" spans="1:14" ht="20.100000000000001" customHeight="1">
      <c r="A22" s="318" t="s">
        <v>9</v>
      </c>
      <c r="B22" s="283"/>
      <c r="C22" s="281"/>
      <c r="D22" s="284"/>
      <c r="E22" s="285"/>
      <c r="F22" s="286"/>
      <c r="G22" s="285"/>
      <c r="H22" s="285"/>
      <c r="I22" s="285"/>
      <c r="J22" s="285"/>
      <c r="K22" s="285"/>
      <c r="L22" s="285"/>
    </row>
    <row r="23" spans="1:14" ht="30" customHeight="1">
      <c r="A23" s="325" t="s">
        <v>265</v>
      </c>
      <c r="B23" s="325"/>
      <c r="C23" s="281" t="s">
        <v>261</v>
      </c>
      <c r="D23" s="288">
        <f t="shared" ref="D23:I23" si="3">D25</f>
        <v>13675</v>
      </c>
      <c r="E23" s="288">
        <f t="shared" si="3"/>
        <v>14587</v>
      </c>
      <c r="F23" s="288">
        <f t="shared" si="3"/>
        <v>15608</v>
      </c>
      <c r="G23" s="288">
        <f t="shared" si="3"/>
        <v>17242</v>
      </c>
      <c r="H23" s="288">
        <f t="shared" si="3"/>
        <v>19145</v>
      </c>
      <c r="I23" s="288">
        <f t="shared" si="3"/>
        <v>20478</v>
      </c>
      <c r="J23" s="288">
        <f>J25</f>
        <v>20683</v>
      </c>
      <c r="K23" s="288">
        <f>K25</f>
        <v>22577</v>
      </c>
      <c r="L23" s="288">
        <f>L25</f>
        <v>30556</v>
      </c>
      <c r="M23" s="288">
        <f>M25</f>
        <v>35039</v>
      </c>
      <c r="N23" s="288">
        <f>N25</f>
        <v>0</v>
      </c>
    </row>
    <row r="24" spans="1:14" ht="20.100000000000001" customHeight="1">
      <c r="A24" s="317" t="s">
        <v>345</v>
      </c>
      <c r="B24" s="283"/>
      <c r="C24" s="281" t="s">
        <v>283</v>
      </c>
      <c r="D24" s="284"/>
      <c r="E24" s="285"/>
      <c r="F24" s="286"/>
      <c r="G24" s="285"/>
      <c r="H24" s="285"/>
      <c r="I24" s="285"/>
      <c r="J24" s="285"/>
      <c r="K24" s="285"/>
      <c r="L24" s="285"/>
    </row>
    <row r="25" spans="1:14" ht="20.100000000000001" customHeight="1">
      <c r="A25" s="317" t="s">
        <v>346</v>
      </c>
      <c r="B25" s="283"/>
      <c r="C25" s="281" t="s">
        <v>283</v>
      </c>
      <c r="D25" s="287">
        <v>13675</v>
      </c>
      <c r="E25" s="287">
        <v>14587</v>
      </c>
      <c r="F25" s="287">
        <v>15608</v>
      </c>
      <c r="G25" s="287">
        <v>17242</v>
      </c>
      <c r="H25" s="287">
        <v>19145</v>
      </c>
      <c r="I25" s="287">
        <f>'[1]177'!I15</f>
        <v>20478</v>
      </c>
      <c r="J25" s="287">
        <f>'[1]177'!J15</f>
        <v>20683</v>
      </c>
      <c r="K25" s="287">
        <v>22577</v>
      </c>
      <c r="L25" s="285">
        <f>'[1]177'!L15</f>
        <v>30556</v>
      </c>
      <c r="M25" s="285">
        <f>'[1]177'!M15</f>
        <v>35039</v>
      </c>
    </row>
    <row r="26" spans="1:14" ht="20.100000000000001" customHeight="1">
      <c r="A26" s="317" t="s">
        <v>61</v>
      </c>
      <c r="B26" s="283"/>
      <c r="C26" s="281" t="s">
        <v>283</v>
      </c>
      <c r="D26" s="284"/>
      <c r="E26" s="285"/>
      <c r="F26" s="286"/>
      <c r="G26" s="285"/>
      <c r="H26" s="285"/>
      <c r="I26" s="285"/>
      <c r="J26" s="285"/>
      <c r="K26" s="285"/>
      <c r="L26" s="285"/>
    </row>
    <row r="27" spans="1:14" ht="20.100000000000001" customHeight="1">
      <c r="A27" s="318" t="s">
        <v>9</v>
      </c>
      <c r="B27" s="283"/>
      <c r="C27" s="281"/>
      <c r="D27" s="284"/>
      <c r="E27" s="285"/>
      <c r="F27" s="286"/>
      <c r="G27" s="285"/>
      <c r="H27" s="285"/>
      <c r="I27" s="285"/>
      <c r="J27" s="285"/>
      <c r="K27" s="285"/>
      <c r="L27" s="285"/>
    </row>
    <row r="28" spans="1:14" s="235" customFormat="1" ht="33.75" customHeight="1">
      <c r="A28" s="324" t="s">
        <v>266</v>
      </c>
      <c r="B28" s="324"/>
      <c r="C28" s="292" t="s">
        <v>267</v>
      </c>
      <c r="D28" s="288">
        <f t="shared" ref="D28:N28" si="4">D30</f>
        <v>292</v>
      </c>
      <c r="E28" s="288">
        <f t="shared" si="4"/>
        <v>309</v>
      </c>
      <c r="F28" s="288">
        <f t="shared" si="4"/>
        <v>407</v>
      </c>
      <c r="G28" s="288">
        <f t="shared" si="4"/>
        <v>423</v>
      </c>
      <c r="H28" s="288">
        <f t="shared" si="4"/>
        <v>446</v>
      </c>
      <c r="I28" s="288">
        <f t="shared" si="4"/>
        <v>496</v>
      </c>
      <c r="J28" s="288">
        <f t="shared" si="4"/>
        <v>532</v>
      </c>
      <c r="K28" s="288">
        <f t="shared" si="4"/>
        <v>547</v>
      </c>
      <c r="L28" s="288">
        <f t="shared" si="4"/>
        <v>194</v>
      </c>
      <c r="M28" s="288">
        <f t="shared" si="4"/>
        <v>198.45</v>
      </c>
      <c r="N28" s="288">
        <f t="shared" si="4"/>
        <v>0</v>
      </c>
    </row>
    <row r="29" spans="1:14" ht="20.100000000000001" customHeight="1">
      <c r="A29" s="317" t="s">
        <v>345</v>
      </c>
      <c r="B29" s="283"/>
      <c r="C29" s="281" t="s">
        <v>284</v>
      </c>
      <c r="D29" s="284"/>
      <c r="E29" s="285"/>
      <c r="F29" s="286"/>
      <c r="G29" s="285"/>
      <c r="H29" s="285"/>
      <c r="I29" s="285"/>
      <c r="J29" s="285"/>
      <c r="K29" s="285"/>
      <c r="L29" s="285"/>
    </row>
    <row r="30" spans="1:14" ht="20.100000000000001" customHeight="1">
      <c r="A30" s="317" t="s">
        <v>346</v>
      </c>
      <c r="B30" s="283"/>
      <c r="C30" s="281" t="s">
        <v>283</v>
      </c>
      <c r="D30" s="287">
        <v>292</v>
      </c>
      <c r="E30" s="287">
        <v>309</v>
      </c>
      <c r="F30" s="287">
        <v>407</v>
      </c>
      <c r="G30" s="287">
        <v>423</v>
      </c>
      <c r="H30" s="287">
        <v>446</v>
      </c>
      <c r="I30" s="287">
        <f>'[1]177'!I17</f>
        <v>496</v>
      </c>
      <c r="J30" s="287">
        <f>'[1]177'!J17</f>
        <v>532</v>
      </c>
      <c r="K30" s="287">
        <v>547</v>
      </c>
      <c r="L30" s="285">
        <f>'[1]177'!L17</f>
        <v>194</v>
      </c>
      <c r="M30" s="285">
        <f>'[1]177'!M17</f>
        <v>198.45</v>
      </c>
    </row>
    <row r="31" spans="1:14" ht="20.100000000000001" customHeight="1">
      <c r="A31" s="317" t="s">
        <v>61</v>
      </c>
      <c r="B31" s="283"/>
      <c r="C31" s="281" t="s">
        <v>283</v>
      </c>
      <c r="D31" s="284"/>
      <c r="E31" s="285"/>
      <c r="F31" s="286"/>
      <c r="G31" s="285"/>
      <c r="H31" s="285"/>
      <c r="I31" s="285"/>
      <c r="J31" s="285"/>
      <c r="K31" s="285"/>
      <c r="L31" s="285"/>
    </row>
    <row r="32" spans="1:14" ht="20.100000000000001" customHeight="1">
      <c r="A32" s="318" t="s">
        <v>9</v>
      </c>
      <c r="B32" s="283"/>
      <c r="C32" s="281" t="s">
        <v>283</v>
      </c>
      <c r="D32" s="284"/>
      <c r="E32" s="285"/>
      <c r="F32" s="286"/>
      <c r="G32" s="285"/>
      <c r="H32" s="285"/>
      <c r="I32" s="285"/>
      <c r="J32" s="285"/>
      <c r="K32" s="285"/>
      <c r="L32" s="285"/>
    </row>
    <row r="33" spans="1:14" s="235" customFormat="1" ht="20.100000000000001" customHeight="1">
      <c r="A33" s="280" t="s">
        <v>268</v>
      </c>
      <c r="B33" s="280"/>
      <c r="C33" s="292" t="s">
        <v>263</v>
      </c>
      <c r="D33" s="288">
        <f t="shared" ref="D33:N33" si="5">D35</f>
        <v>3327</v>
      </c>
      <c r="E33" s="288">
        <f t="shared" si="5"/>
        <v>2343</v>
      </c>
      <c r="F33" s="288">
        <f t="shared" si="5"/>
        <v>2572</v>
      </c>
      <c r="G33" s="288">
        <f t="shared" si="5"/>
        <v>2285</v>
      </c>
      <c r="H33" s="288">
        <f t="shared" si="5"/>
        <v>2356</v>
      </c>
      <c r="I33" s="288">
        <f t="shared" si="5"/>
        <v>2853</v>
      </c>
      <c r="J33" s="288">
        <f t="shared" si="5"/>
        <v>2939</v>
      </c>
      <c r="K33" s="288">
        <f t="shared" si="5"/>
        <v>3114</v>
      </c>
      <c r="L33" s="288">
        <f t="shared" si="5"/>
        <v>3239</v>
      </c>
      <c r="M33" s="288">
        <f t="shared" si="5"/>
        <v>3380</v>
      </c>
      <c r="N33" s="288">
        <f t="shared" si="5"/>
        <v>0</v>
      </c>
    </row>
    <row r="34" spans="1:14" ht="20.100000000000001" customHeight="1">
      <c r="A34" s="317" t="s">
        <v>345</v>
      </c>
      <c r="B34" s="283"/>
      <c r="C34" s="281" t="s">
        <v>283</v>
      </c>
      <c r="D34" s="284"/>
      <c r="E34" s="285"/>
      <c r="F34" s="286"/>
      <c r="G34" s="285"/>
      <c r="H34" s="285"/>
      <c r="I34" s="285"/>
      <c r="J34" s="285"/>
      <c r="K34" s="285"/>
      <c r="L34" s="285"/>
    </row>
    <row r="35" spans="1:14" ht="20.100000000000001" customHeight="1">
      <c r="A35" s="317" t="s">
        <v>346</v>
      </c>
      <c r="B35" s="283"/>
      <c r="C35" s="281" t="s">
        <v>283</v>
      </c>
      <c r="D35" s="287">
        <v>3327</v>
      </c>
      <c r="E35" s="287">
        <v>2343</v>
      </c>
      <c r="F35" s="287">
        <v>2572</v>
      </c>
      <c r="G35" s="287">
        <v>2285</v>
      </c>
      <c r="H35" s="287">
        <v>2356</v>
      </c>
      <c r="I35" s="287">
        <f>'[1]177'!I19</f>
        <v>2853</v>
      </c>
      <c r="J35" s="287">
        <f>'[1]177'!J19</f>
        <v>2939</v>
      </c>
      <c r="K35" s="287">
        <v>3114</v>
      </c>
      <c r="L35" s="285">
        <f>'[1]177'!L19</f>
        <v>3239</v>
      </c>
      <c r="M35" s="285">
        <f>'[1]177'!M19</f>
        <v>3380</v>
      </c>
    </row>
    <row r="36" spans="1:14" ht="20.100000000000001" customHeight="1">
      <c r="A36" s="317" t="s">
        <v>61</v>
      </c>
      <c r="B36" s="283"/>
      <c r="C36" s="281" t="s">
        <v>283</v>
      </c>
      <c r="D36" s="284"/>
      <c r="E36" s="285"/>
      <c r="F36" s="286"/>
      <c r="G36" s="285"/>
      <c r="H36" s="285"/>
      <c r="I36" s="285"/>
      <c r="J36" s="285"/>
      <c r="K36" s="285"/>
      <c r="L36" s="285"/>
    </row>
    <row r="37" spans="1:14" ht="20.100000000000001" customHeight="1">
      <c r="A37" s="318" t="s">
        <v>9</v>
      </c>
      <c r="B37" s="283"/>
      <c r="C37" s="281" t="s">
        <v>283</v>
      </c>
      <c r="D37" s="284"/>
      <c r="E37" s="285"/>
      <c r="F37" s="286"/>
      <c r="G37" s="285"/>
      <c r="H37" s="285"/>
      <c r="I37" s="285"/>
      <c r="J37" s="285"/>
      <c r="K37" s="285"/>
      <c r="L37" s="285"/>
    </row>
    <row r="38" spans="1:14" s="235" customFormat="1" ht="27.75" customHeight="1">
      <c r="A38" s="327" t="s">
        <v>285</v>
      </c>
      <c r="B38" s="327"/>
      <c r="C38" s="293" t="s">
        <v>270</v>
      </c>
      <c r="D38" s="288">
        <v>1441</v>
      </c>
      <c r="E38" s="288">
        <v>1447</v>
      </c>
      <c r="F38" s="288">
        <v>1961</v>
      </c>
      <c r="G38" s="288">
        <v>2048</v>
      </c>
      <c r="H38" s="288">
        <v>2109</v>
      </c>
      <c r="I38" s="288">
        <f t="shared" ref="I38:N38" si="6">I39+I40</f>
        <v>2178</v>
      </c>
      <c r="J38" s="288">
        <f t="shared" si="6"/>
        <v>2258</v>
      </c>
      <c r="K38" s="288">
        <f t="shared" si="6"/>
        <v>2350</v>
      </c>
      <c r="L38" s="288">
        <f t="shared" si="6"/>
        <v>2435</v>
      </c>
      <c r="M38" s="288">
        <f t="shared" si="6"/>
        <v>2510</v>
      </c>
      <c r="N38" s="288">
        <f t="shared" si="6"/>
        <v>0</v>
      </c>
    </row>
    <row r="39" spans="1:14" ht="20.100000000000001" customHeight="1">
      <c r="A39" s="317" t="s">
        <v>345</v>
      </c>
      <c r="B39" s="283"/>
      <c r="C39" s="281" t="s">
        <v>286</v>
      </c>
      <c r="D39" s="294">
        <v>936</v>
      </c>
      <c r="E39" s="287">
        <v>979</v>
      </c>
      <c r="F39" s="287">
        <v>779</v>
      </c>
      <c r="G39" s="287">
        <v>689</v>
      </c>
      <c r="H39" s="287">
        <v>669</v>
      </c>
      <c r="I39" s="287">
        <v>684</v>
      </c>
      <c r="J39" s="285">
        <v>670</v>
      </c>
      <c r="K39" s="287">
        <v>692</v>
      </c>
      <c r="L39" s="285">
        <v>682</v>
      </c>
      <c r="M39" s="287">
        <v>684</v>
      </c>
    </row>
    <row r="40" spans="1:14" ht="20.100000000000001" customHeight="1">
      <c r="A40" s="317" t="s">
        <v>346</v>
      </c>
      <c r="B40" s="283"/>
      <c r="C40" s="281" t="s">
        <v>283</v>
      </c>
      <c r="D40" s="294">
        <v>505</v>
      </c>
      <c r="E40" s="287">
        <v>468</v>
      </c>
      <c r="F40" s="287">
        <v>1182</v>
      </c>
      <c r="G40" s="287">
        <v>1359</v>
      </c>
      <c r="H40" s="287">
        <v>1440</v>
      </c>
      <c r="I40" s="285">
        <v>1494</v>
      </c>
      <c r="J40" s="285">
        <v>1588</v>
      </c>
      <c r="K40" s="285">
        <v>1658</v>
      </c>
      <c r="L40" s="285">
        <v>1753</v>
      </c>
      <c r="M40" s="285">
        <v>1826</v>
      </c>
    </row>
    <row r="41" spans="1:14" ht="20.100000000000001" customHeight="1">
      <c r="A41" s="317" t="s">
        <v>61</v>
      </c>
      <c r="B41" s="283"/>
      <c r="C41" s="281" t="s">
        <v>283</v>
      </c>
      <c r="D41" s="284"/>
      <c r="E41" s="285"/>
      <c r="F41" s="286"/>
      <c r="G41" s="285"/>
      <c r="H41" s="285"/>
      <c r="I41" s="285"/>
      <c r="J41" s="285"/>
      <c r="K41" s="285"/>
      <c r="L41" s="285"/>
    </row>
    <row r="42" spans="1:14" ht="20.100000000000001" customHeight="1">
      <c r="A42" s="318" t="s">
        <v>9</v>
      </c>
      <c r="B42" s="283"/>
      <c r="C42" s="281" t="s">
        <v>283</v>
      </c>
      <c r="D42" s="284"/>
      <c r="E42" s="285"/>
      <c r="F42" s="286"/>
      <c r="G42" s="285"/>
      <c r="H42" s="285"/>
      <c r="I42" s="285"/>
      <c r="J42" s="285"/>
      <c r="K42" s="285"/>
      <c r="L42" s="285"/>
    </row>
    <row r="43" spans="1:14" s="235" customFormat="1" ht="24.75" customHeight="1">
      <c r="A43" s="325" t="s">
        <v>287</v>
      </c>
      <c r="B43" s="325"/>
      <c r="C43" s="293" t="s">
        <v>272</v>
      </c>
      <c r="D43" s="288">
        <v>73327</v>
      </c>
      <c r="E43" s="288">
        <v>78461</v>
      </c>
      <c r="F43" s="288">
        <v>87970</v>
      </c>
      <c r="G43" s="288">
        <v>73979</v>
      </c>
      <c r="H43" s="288">
        <v>67261</v>
      </c>
      <c r="I43" s="288">
        <f t="shared" ref="I43:N43" si="7">I44+I45</f>
        <v>54440</v>
      </c>
      <c r="J43" s="288">
        <f t="shared" si="7"/>
        <v>47455</v>
      </c>
      <c r="K43" s="288">
        <f t="shared" si="7"/>
        <v>41213</v>
      </c>
      <c r="L43" s="288">
        <f t="shared" si="7"/>
        <v>15594</v>
      </c>
      <c r="M43" s="288">
        <f t="shared" si="7"/>
        <v>20452</v>
      </c>
      <c r="N43" s="288">
        <f t="shared" si="7"/>
        <v>0</v>
      </c>
    </row>
    <row r="44" spans="1:14" ht="20.100000000000001" customHeight="1">
      <c r="A44" s="317" t="s">
        <v>345</v>
      </c>
      <c r="B44" s="283"/>
      <c r="C44" s="281" t="s">
        <v>283</v>
      </c>
      <c r="D44" s="295">
        <v>17123</v>
      </c>
      <c r="E44" s="290">
        <v>17380</v>
      </c>
      <c r="F44" s="290">
        <v>19135</v>
      </c>
      <c r="G44" s="290">
        <v>19289</v>
      </c>
      <c r="H44" s="290"/>
      <c r="I44" s="290"/>
      <c r="J44" s="290"/>
      <c r="K44" s="290"/>
      <c r="L44" s="285"/>
    </row>
    <row r="45" spans="1:14" ht="20.100000000000001" customHeight="1">
      <c r="A45" s="317" t="s">
        <v>346</v>
      </c>
      <c r="B45" s="283"/>
      <c r="C45" s="281" t="s">
        <v>283</v>
      </c>
      <c r="D45" s="294">
        <v>56204</v>
      </c>
      <c r="E45" s="287">
        <v>61081</v>
      </c>
      <c r="F45" s="287">
        <v>68835</v>
      </c>
      <c r="G45" s="287">
        <v>54690</v>
      </c>
      <c r="H45" s="287">
        <v>67261</v>
      </c>
      <c r="I45" s="285">
        <f>'[1]177'!I23</f>
        <v>54440</v>
      </c>
      <c r="J45" s="285">
        <f>'[1]177'!J23</f>
        <v>47455</v>
      </c>
      <c r="K45" s="285">
        <v>41213</v>
      </c>
      <c r="L45" s="285">
        <f>'[1]177'!L23</f>
        <v>15594</v>
      </c>
      <c r="M45" s="285">
        <f>'[1]177'!M23</f>
        <v>20452</v>
      </c>
    </row>
    <row r="46" spans="1:14" ht="20.100000000000001" customHeight="1">
      <c r="A46" s="317" t="s">
        <v>61</v>
      </c>
      <c r="B46" s="283"/>
      <c r="C46" s="281" t="s">
        <v>283</v>
      </c>
      <c r="D46" s="284"/>
      <c r="E46" s="285"/>
      <c r="F46" s="286"/>
      <c r="G46" s="285"/>
      <c r="H46" s="285"/>
      <c r="I46" s="285"/>
      <c r="J46" s="285"/>
      <c r="K46" s="285"/>
      <c r="L46" s="285"/>
    </row>
    <row r="47" spans="1:14" ht="20.100000000000001" customHeight="1">
      <c r="A47" s="318" t="s">
        <v>9</v>
      </c>
      <c r="B47" s="283"/>
      <c r="C47" s="281" t="s">
        <v>283</v>
      </c>
      <c r="D47" s="284"/>
      <c r="E47" s="285"/>
      <c r="F47" s="286"/>
      <c r="G47" s="285"/>
      <c r="H47" s="285"/>
      <c r="I47" s="285"/>
      <c r="J47" s="285"/>
      <c r="K47" s="285"/>
      <c r="L47" s="285"/>
    </row>
    <row r="48" spans="1:14" s="235" customFormat="1" ht="19.5" customHeight="1">
      <c r="A48" s="328" t="s">
        <v>273</v>
      </c>
      <c r="B48" s="329"/>
      <c r="C48" s="292" t="s">
        <v>261</v>
      </c>
      <c r="D48" s="288">
        <v>230050</v>
      </c>
      <c r="E48" s="288">
        <v>350100</v>
      </c>
      <c r="F48" s="288">
        <v>366828</v>
      </c>
      <c r="G48" s="288">
        <v>261400</v>
      </c>
      <c r="H48" s="288">
        <v>267697</v>
      </c>
      <c r="I48" s="288">
        <f t="shared" ref="I48:N48" si="8">I50</f>
        <v>237339</v>
      </c>
      <c r="J48" s="288">
        <f t="shared" si="8"/>
        <v>303373</v>
      </c>
      <c r="K48" s="288">
        <f t="shared" si="8"/>
        <v>330283</v>
      </c>
      <c r="L48" s="288">
        <f t="shared" si="8"/>
        <v>270423</v>
      </c>
      <c r="M48" s="288">
        <f t="shared" si="8"/>
        <v>273865</v>
      </c>
      <c r="N48" s="288">
        <f t="shared" si="8"/>
        <v>0</v>
      </c>
    </row>
    <row r="49" spans="1:14" ht="18" customHeight="1">
      <c r="A49" s="317" t="s">
        <v>345</v>
      </c>
      <c r="B49" s="283"/>
      <c r="C49" s="281" t="s">
        <v>283</v>
      </c>
      <c r="D49" s="284"/>
      <c r="E49" s="285"/>
      <c r="F49" s="286"/>
      <c r="G49" s="285"/>
      <c r="H49" s="285"/>
      <c r="I49" s="285"/>
      <c r="J49" s="285"/>
      <c r="K49" s="285"/>
      <c r="L49" s="285"/>
    </row>
    <row r="50" spans="1:14" ht="20.100000000000001" customHeight="1">
      <c r="A50" s="317" t="s">
        <v>346</v>
      </c>
      <c r="B50" s="283"/>
      <c r="C50" s="281" t="s">
        <v>283</v>
      </c>
      <c r="D50" s="287">
        <v>230050</v>
      </c>
      <c r="E50" s="287">
        <v>350100</v>
      </c>
      <c r="F50" s="287">
        <v>366828</v>
      </c>
      <c r="G50" s="287">
        <v>261400</v>
      </c>
      <c r="H50" s="287">
        <v>267697</v>
      </c>
      <c r="I50" s="287">
        <f>'[1]177'!I25</f>
        <v>237339</v>
      </c>
      <c r="J50" s="287">
        <f>'[1]177'!J25</f>
        <v>303373</v>
      </c>
      <c r="K50" s="287">
        <v>330283</v>
      </c>
      <c r="L50" s="285">
        <f>'[1]177'!L25</f>
        <v>270423</v>
      </c>
      <c r="M50" s="285">
        <f>'[1]177'!M25</f>
        <v>273865</v>
      </c>
    </row>
    <row r="51" spans="1:14" ht="20.100000000000001" customHeight="1">
      <c r="A51" s="317" t="s">
        <v>61</v>
      </c>
      <c r="B51" s="283"/>
      <c r="C51" s="281" t="s">
        <v>283</v>
      </c>
      <c r="D51" s="287"/>
      <c r="E51" s="285"/>
      <c r="F51" s="286"/>
      <c r="G51" s="285"/>
      <c r="H51" s="285"/>
      <c r="I51" s="285"/>
      <c r="J51" s="285"/>
      <c r="K51" s="285"/>
      <c r="L51" s="285"/>
    </row>
    <row r="52" spans="1:14" ht="20.100000000000001" customHeight="1">
      <c r="A52" s="318" t="s">
        <v>9</v>
      </c>
      <c r="B52" s="283"/>
      <c r="C52" s="281" t="s">
        <v>283</v>
      </c>
      <c r="D52" s="287"/>
      <c r="E52" s="285"/>
      <c r="F52" s="286"/>
      <c r="G52" s="285"/>
      <c r="H52" s="285"/>
      <c r="I52" s="285"/>
      <c r="J52" s="285"/>
      <c r="K52" s="285"/>
      <c r="L52" s="285"/>
    </row>
    <row r="53" spans="1:14" s="235" customFormat="1" ht="30.75" customHeight="1">
      <c r="A53" s="324" t="s">
        <v>288</v>
      </c>
      <c r="B53" s="324"/>
      <c r="C53" s="292" t="s">
        <v>267</v>
      </c>
      <c r="D53" s="288">
        <f t="shared" ref="D53:N53" si="9">D55</f>
        <v>54</v>
      </c>
      <c r="E53" s="288">
        <f t="shared" si="9"/>
        <v>52</v>
      </c>
      <c r="F53" s="288">
        <f t="shared" si="9"/>
        <v>27</v>
      </c>
      <c r="G53" s="288">
        <f t="shared" si="9"/>
        <v>26</v>
      </c>
      <c r="H53" s="288">
        <f t="shared" si="9"/>
        <v>27</v>
      </c>
      <c r="I53" s="288">
        <f t="shared" si="9"/>
        <v>27</v>
      </c>
      <c r="J53" s="288">
        <f t="shared" si="9"/>
        <v>28</v>
      </c>
      <c r="K53" s="288">
        <f t="shared" si="9"/>
        <v>39</v>
      </c>
      <c r="L53" s="288">
        <f t="shared" si="9"/>
        <v>29</v>
      </c>
      <c r="M53" s="288">
        <f t="shared" si="9"/>
        <v>32</v>
      </c>
      <c r="N53" s="288">
        <f t="shared" si="9"/>
        <v>0</v>
      </c>
    </row>
    <row r="54" spans="1:14" ht="20.100000000000001" customHeight="1">
      <c r="A54" s="317" t="s">
        <v>345</v>
      </c>
      <c r="B54" s="283"/>
      <c r="C54" s="281" t="s">
        <v>284</v>
      </c>
      <c r="D54" s="284"/>
      <c r="E54" s="285"/>
      <c r="F54" s="285"/>
      <c r="G54" s="285"/>
      <c r="H54" s="285"/>
      <c r="I54" s="285"/>
      <c r="J54" s="285"/>
      <c r="K54" s="285"/>
      <c r="L54" s="285"/>
    </row>
    <row r="55" spans="1:14" ht="20.100000000000001" customHeight="1">
      <c r="A55" s="317" t="s">
        <v>346</v>
      </c>
      <c r="B55" s="283"/>
      <c r="C55" s="281" t="s">
        <v>283</v>
      </c>
      <c r="D55" s="287">
        <v>54</v>
      </c>
      <c r="E55" s="287">
        <v>52</v>
      </c>
      <c r="F55" s="287">
        <v>27</v>
      </c>
      <c r="G55" s="287">
        <v>26</v>
      </c>
      <c r="H55" s="287">
        <v>27</v>
      </c>
      <c r="I55" s="287">
        <f>'[1]177'!I27</f>
        <v>27</v>
      </c>
      <c r="J55" s="287">
        <f>'[1]177'!J27</f>
        <v>28</v>
      </c>
      <c r="K55" s="287">
        <v>39</v>
      </c>
      <c r="L55" s="285">
        <v>29</v>
      </c>
      <c r="M55" s="285">
        <v>32</v>
      </c>
    </row>
    <row r="56" spans="1:14" ht="20.100000000000001" customHeight="1">
      <c r="A56" s="317" t="s">
        <v>61</v>
      </c>
      <c r="B56" s="283"/>
      <c r="C56" s="281" t="s">
        <v>283</v>
      </c>
      <c r="D56" s="284"/>
      <c r="E56" s="285"/>
      <c r="F56" s="286"/>
      <c r="G56" s="285"/>
      <c r="H56" s="285"/>
      <c r="I56" s="285"/>
      <c r="J56" s="285"/>
      <c r="K56" s="285"/>
      <c r="L56" s="285"/>
    </row>
    <row r="57" spans="1:14" ht="20.100000000000001" customHeight="1">
      <c r="A57" s="318" t="s">
        <v>9</v>
      </c>
      <c r="B57" s="283"/>
      <c r="C57" s="281" t="s">
        <v>283</v>
      </c>
      <c r="D57" s="284"/>
      <c r="E57" s="285"/>
      <c r="F57" s="286"/>
      <c r="G57" s="285"/>
      <c r="H57" s="285"/>
      <c r="I57" s="285"/>
      <c r="J57" s="285"/>
      <c r="K57" s="285"/>
      <c r="L57" s="285"/>
    </row>
    <row r="58" spans="1:14" s="235" customFormat="1" ht="29.45" customHeight="1">
      <c r="A58" s="325" t="s">
        <v>289</v>
      </c>
      <c r="B58" s="325"/>
      <c r="C58" s="292" t="s">
        <v>276</v>
      </c>
      <c r="D58" s="288">
        <f t="shared" ref="D58:N58" si="10">D59</f>
        <v>5640</v>
      </c>
      <c r="E58" s="288">
        <f t="shared" si="10"/>
        <v>5752</v>
      </c>
      <c r="F58" s="288">
        <f t="shared" si="10"/>
        <v>6423</v>
      </c>
      <c r="G58" s="288">
        <f t="shared" si="10"/>
        <v>6975</v>
      </c>
      <c r="H58" s="288">
        <f t="shared" si="10"/>
        <v>7598</v>
      </c>
      <c r="I58" s="288">
        <f t="shared" si="10"/>
        <v>8307</v>
      </c>
      <c r="J58" s="288">
        <f t="shared" si="10"/>
        <v>8718</v>
      </c>
      <c r="K58" s="288">
        <f t="shared" si="10"/>
        <v>9051</v>
      </c>
      <c r="L58" s="288">
        <f t="shared" si="10"/>
        <v>9250</v>
      </c>
      <c r="M58" s="288">
        <f t="shared" si="10"/>
        <v>9675</v>
      </c>
      <c r="N58" s="288">
        <f t="shared" si="10"/>
        <v>0</v>
      </c>
    </row>
    <row r="59" spans="1:14" ht="20.100000000000001" customHeight="1">
      <c r="A59" s="317" t="s">
        <v>345</v>
      </c>
      <c r="B59" s="283"/>
      <c r="C59" s="281" t="s">
        <v>283</v>
      </c>
      <c r="D59" s="287">
        <v>5640</v>
      </c>
      <c r="E59" s="287">
        <v>5752</v>
      </c>
      <c r="F59" s="287">
        <v>6423</v>
      </c>
      <c r="G59" s="287">
        <v>6975</v>
      </c>
      <c r="H59" s="287">
        <v>7598</v>
      </c>
      <c r="I59" s="287">
        <f>'[1]177'!I29</f>
        <v>8307</v>
      </c>
      <c r="J59" s="287">
        <f>'[1]177'!J29</f>
        <v>8718</v>
      </c>
      <c r="K59" s="287">
        <v>9051</v>
      </c>
      <c r="L59" s="285">
        <f>'[1]177'!L29</f>
        <v>9250</v>
      </c>
      <c r="M59" s="285">
        <f>'[1]177'!M29</f>
        <v>9675</v>
      </c>
    </row>
    <row r="60" spans="1:14" ht="20.100000000000001" customHeight="1">
      <c r="A60" s="317" t="s">
        <v>346</v>
      </c>
      <c r="B60" s="283"/>
      <c r="C60" s="281" t="s">
        <v>283</v>
      </c>
      <c r="D60" s="284"/>
      <c r="E60" s="285"/>
      <c r="F60" s="286"/>
      <c r="G60" s="285"/>
      <c r="H60" s="285"/>
      <c r="I60" s="285"/>
      <c r="J60" s="285"/>
      <c r="K60" s="285"/>
      <c r="L60" s="285"/>
    </row>
    <row r="61" spans="1:14" ht="20.100000000000001" customHeight="1">
      <c r="A61" s="317" t="s">
        <v>61</v>
      </c>
      <c r="B61" s="283"/>
      <c r="C61" s="281" t="s">
        <v>283</v>
      </c>
      <c r="D61" s="284"/>
      <c r="E61" s="285"/>
      <c r="F61" s="286"/>
      <c r="G61" s="285"/>
      <c r="H61" s="285"/>
      <c r="I61" s="285"/>
      <c r="J61" s="285"/>
      <c r="K61" s="285"/>
      <c r="L61" s="285"/>
    </row>
    <row r="62" spans="1:14" ht="20.100000000000001" customHeight="1">
      <c r="A62" s="318" t="s">
        <v>9</v>
      </c>
      <c r="B62" s="283"/>
      <c r="C62" s="281" t="s">
        <v>283</v>
      </c>
      <c r="D62" s="284"/>
      <c r="E62" s="285"/>
      <c r="F62" s="286"/>
      <c r="G62" s="285"/>
      <c r="H62" s="285"/>
      <c r="I62" s="285"/>
      <c r="J62" s="285"/>
      <c r="K62" s="285"/>
      <c r="L62" s="285"/>
    </row>
    <row r="63" spans="1:14" s="235" customFormat="1" ht="20.100000000000001" customHeight="1">
      <c r="A63" s="325" t="s">
        <v>290</v>
      </c>
      <c r="B63" s="325"/>
      <c r="C63" s="292" t="s">
        <v>291</v>
      </c>
      <c r="D63" s="288">
        <v>100000</v>
      </c>
      <c r="E63" s="288">
        <v>100000</v>
      </c>
      <c r="F63" s="288">
        <v>129000</v>
      </c>
      <c r="G63" s="288">
        <v>217000</v>
      </c>
      <c r="H63" s="288">
        <v>285200</v>
      </c>
      <c r="I63" s="288">
        <f t="shared" ref="I63:N63" si="11">I64+I65</f>
        <v>398000</v>
      </c>
      <c r="J63" s="288">
        <f t="shared" si="11"/>
        <v>468010</v>
      </c>
      <c r="K63" s="288">
        <f t="shared" si="11"/>
        <v>368900</v>
      </c>
      <c r="L63" s="288">
        <f t="shared" si="11"/>
        <v>394000</v>
      </c>
      <c r="M63" s="288">
        <f t="shared" si="11"/>
        <v>467530</v>
      </c>
      <c r="N63" s="288">
        <f t="shared" si="11"/>
        <v>0</v>
      </c>
    </row>
    <row r="64" spans="1:14" ht="20.100000000000001" customHeight="1">
      <c r="A64" s="317" t="s">
        <v>345</v>
      </c>
      <c r="B64" s="283"/>
      <c r="C64" s="281" t="s">
        <v>283</v>
      </c>
      <c r="D64" s="287">
        <v>91000</v>
      </c>
      <c r="E64" s="287">
        <v>91000</v>
      </c>
      <c r="F64" s="287">
        <v>115000</v>
      </c>
      <c r="G64" s="287">
        <v>125000</v>
      </c>
      <c r="H64" s="287">
        <v>70000</v>
      </c>
      <c r="I64" s="287">
        <v>10000</v>
      </c>
      <c r="J64" s="287">
        <v>9020</v>
      </c>
      <c r="K64" s="287">
        <v>6266</v>
      </c>
      <c r="L64" s="285">
        <v>9000</v>
      </c>
      <c r="M64" s="287">
        <v>12000</v>
      </c>
    </row>
    <row r="65" spans="1:14" ht="20.100000000000001" customHeight="1">
      <c r="A65" s="317" t="s">
        <v>346</v>
      </c>
      <c r="B65" s="283"/>
      <c r="C65" s="281" t="s">
        <v>283</v>
      </c>
      <c r="D65" s="284">
        <v>9000</v>
      </c>
      <c r="E65" s="285">
        <v>9000</v>
      </c>
      <c r="F65" s="285">
        <v>14000</v>
      </c>
      <c r="G65" s="285">
        <v>92000</v>
      </c>
      <c r="H65" s="285">
        <v>215200</v>
      </c>
      <c r="I65" s="285">
        <v>388000</v>
      </c>
      <c r="J65" s="285">
        <f>'[1]177'!J31-'[1]178'!J64</f>
        <v>458990</v>
      </c>
      <c r="K65" s="285">
        <v>362634</v>
      </c>
      <c r="L65" s="285">
        <v>385000</v>
      </c>
      <c r="M65" s="285">
        <v>455530</v>
      </c>
    </row>
    <row r="66" spans="1:14" ht="20.100000000000001" customHeight="1">
      <c r="A66" s="317" t="s">
        <v>61</v>
      </c>
      <c r="B66" s="283"/>
      <c r="C66" s="281" t="s">
        <v>283</v>
      </c>
      <c r="D66" s="284"/>
      <c r="E66" s="285"/>
      <c r="F66" s="286"/>
      <c r="G66" s="285"/>
      <c r="H66" s="285"/>
      <c r="I66" s="285"/>
      <c r="J66" s="285"/>
      <c r="K66" s="285"/>
      <c r="L66" s="285"/>
    </row>
    <row r="67" spans="1:14" ht="20.100000000000001" customHeight="1">
      <c r="A67" s="318" t="s">
        <v>9</v>
      </c>
      <c r="B67" s="283"/>
      <c r="C67" s="281" t="s">
        <v>283</v>
      </c>
      <c r="D67" s="284"/>
      <c r="E67" s="286"/>
      <c r="F67" s="286"/>
      <c r="G67" s="285"/>
      <c r="H67" s="285"/>
      <c r="I67" s="285"/>
      <c r="J67" s="285"/>
      <c r="K67" s="285"/>
      <c r="L67" s="285"/>
    </row>
    <row r="68" spans="1:14" ht="20.100000000000001" customHeight="1">
      <c r="A68" s="296"/>
      <c r="B68" s="296"/>
      <c r="C68" s="297"/>
      <c r="D68" s="298"/>
      <c r="E68" s="299"/>
      <c r="F68" s="299"/>
      <c r="G68" s="300"/>
      <c r="H68" s="300"/>
      <c r="I68" s="300"/>
      <c r="J68" s="300"/>
      <c r="K68" s="300"/>
      <c r="L68" s="300"/>
      <c r="M68" s="230"/>
      <c r="N68" s="230"/>
    </row>
    <row r="69" spans="1:14" ht="20.100000000000001" customHeight="1"/>
    <row r="70" spans="1:14" ht="20.100000000000001" customHeight="1"/>
    <row r="71" spans="1:14" ht="20.100000000000001" customHeight="1"/>
    <row r="72" spans="1:14" ht="20.100000000000001" customHeight="1"/>
    <row r="73" spans="1:14" ht="20.100000000000001" customHeight="1"/>
    <row r="74" spans="1:14" ht="20.100000000000001" customHeight="1"/>
    <row r="75" spans="1:14" ht="20.100000000000001" customHeight="1"/>
    <row r="76" spans="1:14" ht="20.100000000000001" customHeight="1"/>
    <row r="77" spans="1:14" ht="20.100000000000001" customHeight="1"/>
    <row r="78" spans="1:14" ht="20.100000000000001" customHeight="1"/>
    <row r="79" spans="1:14" ht="20.100000000000001" customHeight="1"/>
    <row r="80" spans="1:14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</sheetData>
  <mergeCells count="9">
    <mergeCell ref="A53:B53"/>
    <mergeCell ref="A58:B58"/>
    <mergeCell ref="A63:B63"/>
    <mergeCell ref="A18:B18"/>
    <mergeCell ref="A23:B23"/>
    <mergeCell ref="A28:B28"/>
    <mergeCell ref="A38:B38"/>
    <mergeCell ref="A43:B43"/>
    <mergeCell ref="A48:B48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04"/>
  <sheetViews>
    <sheetView zoomScaleNormal="100" workbookViewId="0">
      <selection activeCell="J12" sqref="J12"/>
    </sheetView>
  </sheetViews>
  <sheetFormatPr defaultRowHeight="15.6" customHeight="1"/>
  <cols>
    <col min="1" max="1" width="36.44140625" style="98" customWidth="1"/>
    <col min="2" max="3" width="8.21875" style="98" hidden="1" customWidth="1"/>
    <col min="4" max="4" width="7.5546875" style="98" hidden="1" customWidth="1"/>
    <col min="5" max="5" width="7.77734375" style="98" hidden="1" customWidth="1"/>
    <col min="6" max="6" width="8.109375" style="98" hidden="1" customWidth="1"/>
    <col min="7" max="8" width="8.109375" style="98" customWidth="1"/>
    <col min="9" max="10" width="8.109375" style="7" customWidth="1"/>
    <col min="11" max="11" width="8.88671875" style="98"/>
    <col min="12" max="12" width="9.88671875" style="98" bestFit="1" customWidth="1"/>
    <col min="13" max="16384" width="8.88671875" style="98"/>
  </cols>
  <sheetData>
    <row r="1" spans="1:12" ht="18" customHeight="1">
      <c r="A1" s="96" t="s">
        <v>292</v>
      </c>
      <c r="B1" s="97"/>
    </row>
    <row r="2" spans="1:12" ht="18" customHeight="1">
      <c r="A2" s="99" t="s">
        <v>110</v>
      </c>
      <c r="B2" s="100"/>
    </row>
    <row r="3" spans="1:12" ht="18" customHeight="1">
      <c r="A3" s="101"/>
      <c r="B3" s="100"/>
    </row>
    <row r="4" spans="1:12" ht="18" customHeight="1">
      <c r="A4" s="102"/>
    </row>
    <row r="5" spans="1:12" ht="18" customHeight="1">
      <c r="A5" s="103"/>
      <c r="B5" s="103"/>
      <c r="C5" s="103"/>
      <c r="D5" s="330" t="s">
        <v>347</v>
      </c>
      <c r="E5" s="330"/>
      <c r="F5" s="330"/>
      <c r="G5" s="330"/>
      <c r="H5" s="330"/>
      <c r="I5" s="330"/>
      <c r="J5" s="330"/>
      <c r="K5" s="330"/>
    </row>
    <row r="6" spans="1:12" ht="27" customHeight="1">
      <c r="A6" s="104"/>
      <c r="B6" s="105" t="s">
        <v>126</v>
      </c>
      <c r="C6" s="105" t="s">
        <v>127</v>
      </c>
      <c r="D6" s="105" t="s">
        <v>128</v>
      </c>
      <c r="E6" s="105" t="s">
        <v>129</v>
      </c>
      <c r="F6" s="105" t="s">
        <v>138</v>
      </c>
      <c r="G6" s="105" t="s">
        <v>140</v>
      </c>
      <c r="H6" s="105" t="s">
        <v>147</v>
      </c>
      <c r="I6" s="60" t="s">
        <v>149</v>
      </c>
      <c r="J6" s="60" t="s">
        <v>184</v>
      </c>
      <c r="K6" s="60" t="s">
        <v>183</v>
      </c>
    </row>
    <row r="7" spans="1:12" ht="18" customHeight="1"/>
    <row r="8" spans="1:12" ht="18" customHeight="1">
      <c r="A8" s="97" t="s">
        <v>150</v>
      </c>
      <c r="B8" s="106">
        <f>B22+B28+B32</f>
        <v>6691068</v>
      </c>
      <c r="C8" s="106">
        <f t="shared" ref="C8:K8" si="0">C22+C28+C32</f>
        <v>7115923</v>
      </c>
      <c r="D8" s="106">
        <f>D22+D28+D32</f>
        <v>7225227</v>
      </c>
      <c r="E8" s="106">
        <f>E22+E28+E32</f>
        <v>7382409</v>
      </c>
      <c r="F8" s="106">
        <f t="shared" si="0"/>
        <v>8172864</v>
      </c>
      <c r="G8" s="106">
        <f t="shared" si="0"/>
        <v>9672653</v>
      </c>
      <c r="H8" s="106">
        <f>H22+H28+H32</f>
        <v>10278011</v>
      </c>
      <c r="I8" s="181">
        <f>I22+I28+I32</f>
        <v>12066323.789999999</v>
      </c>
      <c r="J8" s="181">
        <f t="shared" si="0"/>
        <v>14277230</v>
      </c>
      <c r="K8" s="181">
        <f t="shared" si="0"/>
        <v>0</v>
      </c>
    </row>
    <row r="9" spans="1:12" ht="18" customHeight="1">
      <c r="A9" s="97" t="s">
        <v>151</v>
      </c>
      <c r="B9" s="106"/>
      <c r="C9" s="106"/>
      <c r="D9" s="106"/>
      <c r="E9" s="106"/>
      <c r="F9" s="108"/>
      <c r="G9" s="108"/>
      <c r="H9" s="108"/>
      <c r="I9" s="182"/>
      <c r="J9" s="182"/>
      <c r="K9" s="107"/>
    </row>
    <row r="10" spans="1:12" ht="18" customHeight="1">
      <c r="A10" s="109" t="s">
        <v>152</v>
      </c>
      <c r="B10" s="108">
        <v>2215487</v>
      </c>
      <c r="C10" s="108">
        <v>2477863</v>
      </c>
      <c r="D10" s="108">
        <v>2636947</v>
      </c>
      <c r="E10" s="108">
        <v>2232958</v>
      </c>
      <c r="F10" s="108">
        <v>2464436</v>
      </c>
      <c r="G10" s="108">
        <v>2556177</v>
      </c>
      <c r="H10" s="120">
        <v>2589159</v>
      </c>
      <c r="I10" s="183">
        <v>2560072.73</v>
      </c>
      <c r="J10" s="183">
        <v>2826321</v>
      </c>
      <c r="K10" s="107"/>
    </row>
    <row r="11" spans="1:12" ht="18" customHeight="1">
      <c r="A11" s="109" t="s">
        <v>153</v>
      </c>
      <c r="B11" s="108">
        <f>B8-B10</f>
        <v>4475581</v>
      </c>
      <c r="C11" s="108">
        <f t="shared" ref="C11:E11" si="1">C8-C10</f>
        <v>4638060</v>
      </c>
      <c r="D11" s="108">
        <f t="shared" si="1"/>
        <v>4588280</v>
      </c>
      <c r="E11" s="108">
        <f t="shared" si="1"/>
        <v>5149451</v>
      </c>
      <c r="F11" s="108">
        <f>F8-F10</f>
        <v>5708428</v>
      </c>
      <c r="G11" s="108">
        <v>7116476</v>
      </c>
      <c r="H11" s="120">
        <v>7688852</v>
      </c>
      <c r="I11" s="183">
        <v>9506250.6400000006</v>
      </c>
      <c r="J11" s="183">
        <v>11450909</v>
      </c>
      <c r="K11" s="107"/>
    </row>
    <row r="12" spans="1:12" ht="29.25" customHeight="1">
      <c r="A12" s="129" t="s">
        <v>154</v>
      </c>
      <c r="B12" s="106">
        <f>B13+B14+B16+B18+B20</f>
        <v>6691068</v>
      </c>
      <c r="C12" s="106">
        <f t="shared" ref="C12:D12" si="2">C13+C14+C16+C18+C20</f>
        <v>7115923</v>
      </c>
      <c r="D12" s="106">
        <f t="shared" si="2"/>
        <v>7225227</v>
      </c>
      <c r="E12" s="177"/>
      <c r="F12" s="106"/>
      <c r="G12" s="106"/>
      <c r="H12" s="106"/>
      <c r="I12" s="181"/>
      <c r="J12" s="181"/>
      <c r="K12" s="107"/>
      <c r="L12" s="187"/>
    </row>
    <row r="13" spans="1:12" ht="18" customHeight="1">
      <c r="A13" s="111" t="s">
        <v>155</v>
      </c>
      <c r="B13" s="108">
        <v>5652501</v>
      </c>
      <c r="C13" s="108">
        <v>5900756</v>
      </c>
      <c r="D13" s="108">
        <v>5979269</v>
      </c>
      <c r="E13" s="108">
        <v>6078009</v>
      </c>
      <c r="F13" s="108">
        <v>6505534</v>
      </c>
      <c r="G13" s="108">
        <v>7482554</v>
      </c>
      <c r="H13" s="108">
        <v>8562490</v>
      </c>
      <c r="I13" s="182">
        <v>10307922</v>
      </c>
      <c r="J13" s="182">
        <v>12261777</v>
      </c>
      <c r="K13" s="107"/>
      <c r="L13" s="187"/>
    </row>
    <row r="14" spans="1:12" ht="18" customHeight="1">
      <c r="A14" s="111" t="s">
        <v>28</v>
      </c>
      <c r="B14" s="108">
        <v>671548</v>
      </c>
      <c r="C14" s="108">
        <v>821547</v>
      </c>
      <c r="D14" s="108">
        <v>835214</v>
      </c>
      <c r="E14" s="108">
        <v>856231</v>
      </c>
      <c r="F14" s="108">
        <v>1070289</v>
      </c>
      <c r="G14" s="108">
        <v>890843</v>
      </c>
      <c r="H14" s="108">
        <v>961871</v>
      </c>
      <c r="I14" s="182">
        <f>868719.62</f>
        <v>868719.62</v>
      </c>
      <c r="J14" s="182">
        <v>1006145</v>
      </c>
      <c r="K14" s="107"/>
      <c r="L14" s="187"/>
    </row>
    <row r="15" spans="1:12" ht="18" customHeight="1">
      <c r="A15" s="112" t="s">
        <v>27</v>
      </c>
      <c r="B15" s="108"/>
      <c r="C15" s="108"/>
      <c r="D15" s="113"/>
      <c r="E15" s="108"/>
      <c r="F15" s="108"/>
      <c r="G15" s="108"/>
      <c r="H15" s="108"/>
      <c r="I15" s="182"/>
      <c r="J15" s="182"/>
      <c r="K15" s="107"/>
    </row>
    <row r="16" spans="1:12" ht="18" customHeight="1">
      <c r="A16" s="111" t="s">
        <v>26</v>
      </c>
      <c r="B16" s="108">
        <v>221451</v>
      </c>
      <c r="C16" s="108">
        <v>235614</v>
      </c>
      <c r="D16" s="108">
        <v>245412</v>
      </c>
      <c r="E16" s="108">
        <v>269530</v>
      </c>
      <c r="F16" s="108">
        <v>309560</v>
      </c>
      <c r="G16" s="108">
        <v>530246</v>
      </c>
      <c r="H16" s="120">
        <v>628594</v>
      </c>
      <c r="I16" s="183">
        <v>768838</v>
      </c>
      <c r="J16" s="183">
        <v>880259</v>
      </c>
      <c r="K16" s="107"/>
      <c r="L16" s="187"/>
    </row>
    <row r="17" spans="1:13" ht="18" customHeight="1">
      <c r="A17" s="112" t="s">
        <v>25</v>
      </c>
      <c r="B17" s="108"/>
      <c r="C17" s="108"/>
      <c r="D17" s="113"/>
      <c r="E17" s="108"/>
      <c r="F17" s="108"/>
      <c r="G17" s="108"/>
      <c r="H17" s="120"/>
      <c r="I17" s="183"/>
      <c r="J17" s="183"/>
      <c r="K17" s="107"/>
    </row>
    <row r="18" spans="1:13" ht="18" customHeight="1">
      <c r="A18" s="111" t="s">
        <v>24</v>
      </c>
      <c r="B18" s="108">
        <v>79584</v>
      </c>
      <c r="C18" s="108">
        <v>86548</v>
      </c>
      <c r="D18" s="108">
        <v>90578</v>
      </c>
      <c r="E18" s="108">
        <v>102315</v>
      </c>
      <c r="F18" s="108">
        <v>198564</v>
      </c>
      <c r="G18" s="108">
        <v>737111</v>
      </c>
      <c r="H18" s="120">
        <v>113847</v>
      </c>
      <c r="I18" s="183">
        <v>106918</v>
      </c>
      <c r="J18" s="183">
        <v>115521</v>
      </c>
      <c r="K18" s="107"/>
    </row>
    <row r="19" spans="1:13" ht="18" customHeight="1">
      <c r="A19" s="112" t="s">
        <v>23</v>
      </c>
      <c r="B19" s="108"/>
      <c r="C19" s="108"/>
      <c r="D19" s="113"/>
      <c r="E19" s="108"/>
      <c r="F19" s="108"/>
      <c r="G19" s="108"/>
      <c r="H19" s="120"/>
      <c r="I19" s="183"/>
      <c r="J19" s="183"/>
      <c r="K19" s="107"/>
    </row>
    <row r="20" spans="1:13" ht="18" customHeight="1">
      <c r="A20" s="111" t="s">
        <v>156</v>
      </c>
      <c r="B20" s="108">
        <v>65984</v>
      </c>
      <c r="C20" s="108">
        <v>71458</v>
      </c>
      <c r="D20" s="108">
        <v>74754</v>
      </c>
      <c r="E20" s="108">
        <v>76324</v>
      </c>
      <c r="F20" s="108">
        <v>88917</v>
      </c>
      <c r="G20" s="108">
        <v>31899</v>
      </c>
      <c r="H20" s="120">
        <v>11209</v>
      </c>
      <c r="I20" s="203">
        <f>13926.57-0.1</f>
        <v>13926.47</v>
      </c>
      <c r="J20" s="183">
        <v>13528</v>
      </c>
      <c r="K20" s="107"/>
    </row>
    <row r="21" spans="1:13" ht="18" customHeight="1">
      <c r="A21" s="97" t="s">
        <v>21</v>
      </c>
      <c r="B21" s="106"/>
      <c r="C21" s="106"/>
      <c r="D21" s="106"/>
      <c r="E21" s="106"/>
      <c r="F21" s="108"/>
      <c r="G21" s="108"/>
      <c r="H21" s="108"/>
      <c r="I21" s="182"/>
      <c r="J21" s="182"/>
      <c r="K21" s="107"/>
      <c r="L21" s="108"/>
    </row>
    <row r="22" spans="1:13" ht="18" customHeight="1">
      <c r="A22" s="114" t="s">
        <v>20</v>
      </c>
      <c r="B22" s="106">
        <f>B23+B24+B25+B27</f>
        <v>4538682</v>
      </c>
      <c r="C22" s="106">
        <f t="shared" ref="C22:K22" si="3">C23+C24+C25+C27</f>
        <v>4816125</v>
      </c>
      <c r="D22" s="106">
        <f t="shared" si="3"/>
        <v>4681027</v>
      </c>
      <c r="E22" s="106">
        <f t="shared" si="3"/>
        <v>4367480</v>
      </c>
      <c r="F22" s="106">
        <f t="shared" si="3"/>
        <v>4774005</v>
      </c>
      <c r="G22" s="106">
        <f t="shared" si="3"/>
        <v>5002382</v>
      </c>
      <c r="H22" s="106">
        <f t="shared" si="3"/>
        <v>5296628</v>
      </c>
      <c r="I22" s="181">
        <f t="shared" si="3"/>
        <v>6408322.7400000002</v>
      </c>
      <c r="J22" s="181">
        <f t="shared" si="3"/>
        <v>7424019</v>
      </c>
      <c r="K22" s="181">
        <f t="shared" si="3"/>
        <v>0</v>
      </c>
      <c r="L22" s="108"/>
    </row>
    <row r="23" spans="1:13" ht="18" customHeight="1">
      <c r="A23" s="115" t="s">
        <v>157</v>
      </c>
      <c r="B23" s="108">
        <v>3669624</v>
      </c>
      <c r="C23" s="108">
        <v>3890618</v>
      </c>
      <c r="D23" s="113">
        <v>4031614</v>
      </c>
      <c r="E23" s="108">
        <v>3795435</v>
      </c>
      <c r="F23" s="108">
        <v>4144664</v>
      </c>
      <c r="G23" s="108">
        <v>4040870</v>
      </c>
      <c r="H23" s="120">
        <v>3969744</v>
      </c>
      <c r="I23" s="183">
        <v>4728469</v>
      </c>
      <c r="J23" s="183">
        <v>5318813</v>
      </c>
      <c r="K23" s="107"/>
      <c r="L23" s="108"/>
      <c r="M23" s="108"/>
    </row>
    <row r="24" spans="1:13" ht="18" customHeight="1">
      <c r="A24" s="116" t="s">
        <v>158</v>
      </c>
      <c r="B24" s="108">
        <v>167819</v>
      </c>
      <c r="C24" s="108">
        <v>175502</v>
      </c>
      <c r="D24" s="113">
        <v>209195</v>
      </c>
      <c r="E24" s="117">
        <v>296104</v>
      </c>
      <c r="F24" s="108">
        <v>305406</v>
      </c>
      <c r="G24" s="108">
        <v>516120</v>
      </c>
      <c r="H24" s="120">
        <v>682749</v>
      </c>
      <c r="I24" s="183">
        <v>858022.25</v>
      </c>
      <c r="J24" s="183">
        <v>1146413</v>
      </c>
      <c r="K24" s="107"/>
      <c r="L24" s="108"/>
    </row>
    <row r="25" spans="1:13" ht="18" customHeight="1">
      <c r="A25" s="115" t="s">
        <v>17</v>
      </c>
      <c r="B25" s="108">
        <v>621045</v>
      </c>
      <c r="C25" s="108">
        <v>664703</v>
      </c>
      <c r="D25" s="113">
        <v>349372</v>
      </c>
      <c r="E25" s="108">
        <v>117283</v>
      </c>
      <c r="F25" s="108">
        <v>108136</v>
      </c>
      <c r="G25" s="108">
        <v>30991</v>
      </c>
      <c r="H25" s="120">
        <v>40608</v>
      </c>
      <c r="I25" s="183">
        <v>38277.86</v>
      </c>
      <c r="J25" s="183">
        <v>37035</v>
      </c>
      <c r="K25" s="107"/>
      <c r="L25" s="108"/>
    </row>
    <row r="26" spans="1:13" ht="18" customHeight="1">
      <c r="A26" s="118" t="s">
        <v>16</v>
      </c>
      <c r="B26" s="108"/>
      <c r="C26" s="108"/>
      <c r="D26" s="113"/>
      <c r="E26" s="113"/>
      <c r="F26" s="108"/>
      <c r="G26" s="108"/>
      <c r="H26" s="120"/>
      <c r="I26" s="183"/>
      <c r="J26" s="183"/>
      <c r="K26" s="107"/>
    </row>
    <row r="27" spans="1:13" ht="18" customHeight="1">
      <c r="A27" s="115" t="s">
        <v>159</v>
      </c>
      <c r="B27" s="108">
        <v>80194</v>
      </c>
      <c r="C27" s="108">
        <v>85302</v>
      </c>
      <c r="D27" s="113">
        <v>90846</v>
      </c>
      <c r="E27" s="113">
        <v>158658</v>
      </c>
      <c r="F27" s="108">
        <v>215799</v>
      </c>
      <c r="G27" s="108">
        <v>414401</v>
      </c>
      <c r="H27" s="120">
        <v>603527</v>
      </c>
      <c r="I27" s="183">
        <v>783553.63</v>
      </c>
      <c r="J27" s="183">
        <v>921758</v>
      </c>
      <c r="K27" s="107"/>
    </row>
    <row r="28" spans="1:13" ht="18" customHeight="1">
      <c r="A28" s="114" t="s">
        <v>14</v>
      </c>
      <c r="B28" s="106">
        <f>B29+B31</f>
        <v>2152386</v>
      </c>
      <c r="C28" s="106">
        <f t="shared" ref="C28:K28" si="4">C29+C31</f>
        <v>2299798</v>
      </c>
      <c r="D28" s="106">
        <f t="shared" si="4"/>
        <v>2544200</v>
      </c>
      <c r="E28" s="106">
        <f t="shared" si="4"/>
        <v>3014929</v>
      </c>
      <c r="F28" s="106">
        <f t="shared" si="4"/>
        <v>3328859</v>
      </c>
      <c r="G28" s="106">
        <f t="shared" si="4"/>
        <v>4670271</v>
      </c>
      <c r="H28" s="106">
        <f t="shared" si="4"/>
        <v>4981383</v>
      </c>
      <c r="I28" s="181">
        <f t="shared" si="4"/>
        <v>5658001.0499999998</v>
      </c>
      <c r="J28" s="181">
        <f t="shared" si="4"/>
        <v>6853211</v>
      </c>
      <c r="K28" s="181">
        <f t="shared" si="4"/>
        <v>0</v>
      </c>
    </row>
    <row r="29" spans="1:13" ht="18" customHeight="1">
      <c r="A29" s="115" t="s">
        <v>13</v>
      </c>
      <c r="B29" s="108">
        <v>895647</v>
      </c>
      <c r="C29" s="108">
        <v>943503</v>
      </c>
      <c r="D29" s="113">
        <v>1051246</v>
      </c>
      <c r="E29" s="108">
        <v>1277078</v>
      </c>
      <c r="F29" s="108">
        <v>1438401</v>
      </c>
      <c r="G29" s="108">
        <v>1563114</v>
      </c>
      <c r="H29" s="120">
        <v>1204367</v>
      </c>
      <c r="I29" s="183">
        <v>1399798.6600000001</v>
      </c>
      <c r="J29" s="183">
        <v>1283302</v>
      </c>
      <c r="K29" s="107"/>
    </row>
    <row r="30" spans="1:13" ht="18" customHeight="1">
      <c r="A30" s="118" t="s">
        <v>12</v>
      </c>
      <c r="B30" s="108"/>
      <c r="C30" s="108"/>
      <c r="D30" s="113"/>
      <c r="E30" s="108"/>
      <c r="F30" s="108"/>
      <c r="G30" s="108"/>
      <c r="H30" s="120"/>
      <c r="I30" s="183"/>
      <c r="J30" s="183"/>
      <c r="K30" s="107"/>
    </row>
    <row r="31" spans="1:13" ht="18" customHeight="1">
      <c r="A31" s="115" t="s">
        <v>160</v>
      </c>
      <c r="B31" s="108">
        <v>1256739</v>
      </c>
      <c r="C31" s="108">
        <v>1356295</v>
      </c>
      <c r="D31" s="113">
        <v>1492954</v>
      </c>
      <c r="E31" s="108">
        <v>1737851</v>
      </c>
      <c r="F31" s="108">
        <v>1890458</v>
      </c>
      <c r="G31" s="108">
        <v>3107157</v>
      </c>
      <c r="H31" s="120">
        <v>3777016</v>
      </c>
      <c r="I31" s="183">
        <v>4258202.3899999997</v>
      </c>
      <c r="J31" s="183">
        <v>5569909</v>
      </c>
      <c r="K31" s="107"/>
    </row>
    <row r="32" spans="1:13" s="97" customFormat="1" ht="18" customHeight="1">
      <c r="A32" s="114" t="s">
        <v>10</v>
      </c>
      <c r="B32" s="122">
        <v>0</v>
      </c>
      <c r="C32" s="122">
        <v>0</v>
      </c>
      <c r="D32" s="122">
        <v>0</v>
      </c>
      <c r="E32" s="178"/>
      <c r="F32" s="122">
        <v>70000</v>
      </c>
      <c r="G32" s="122"/>
      <c r="H32" s="122"/>
      <c r="I32" s="92"/>
      <c r="J32" s="92"/>
      <c r="K32" s="123"/>
    </row>
    <row r="33" spans="1:11" s="97" customFormat="1" ht="18" customHeight="1">
      <c r="A33" s="114" t="s">
        <v>9</v>
      </c>
      <c r="B33" s="122"/>
      <c r="C33" s="122"/>
      <c r="D33" s="122"/>
      <c r="E33" s="122"/>
      <c r="F33" s="122"/>
      <c r="G33" s="122"/>
      <c r="H33" s="122"/>
      <c r="I33" s="92"/>
      <c r="J33" s="92"/>
    </row>
    <row r="34" spans="1:11" ht="9" customHeight="1">
      <c r="A34" s="103"/>
      <c r="B34" s="207"/>
      <c r="C34" s="207"/>
      <c r="D34" s="207"/>
      <c r="E34" s="207"/>
      <c r="F34" s="207"/>
      <c r="G34" s="207"/>
      <c r="H34" s="103"/>
      <c r="I34" s="19"/>
      <c r="J34" s="19"/>
      <c r="K34" s="19"/>
    </row>
    <row r="35" spans="1:11" ht="18" customHeight="1"/>
    <row r="36" spans="1:11" ht="18" customHeight="1"/>
    <row r="37" spans="1:11" ht="18" customHeight="1"/>
    <row r="38" spans="1:11" ht="18" customHeight="1"/>
    <row r="39" spans="1:11" ht="18" customHeight="1"/>
    <row r="40" spans="1:11" ht="18" customHeight="1"/>
    <row r="41" spans="1:11" ht="18" customHeight="1"/>
    <row r="42" spans="1:11" ht="18" customHeight="1"/>
    <row r="43" spans="1:11" ht="18" customHeight="1"/>
    <row r="44" spans="1:11" ht="18" customHeight="1"/>
    <row r="45" spans="1:11" ht="18" customHeight="1"/>
    <row r="46" spans="1:11" ht="18" customHeight="1"/>
    <row r="47" spans="1:11" ht="18" customHeight="1"/>
    <row r="48" spans="1:11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5.95" customHeight="1"/>
    <row r="82" ht="15.95" customHeight="1"/>
    <row r="83" ht="15.95" customHeight="1"/>
    <row r="84" ht="15.95" customHeight="1"/>
    <row r="85" ht="15.95" customHeight="1"/>
    <row r="86" ht="15.95" customHeight="1"/>
    <row r="87" ht="15.95" customHeight="1"/>
    <row r="88" ht="15.95" customHeight="1"/>
    <row r="89" ht="15.95" customHeight="1"/>
    <row r="90" ht="15.95" customHeight="1"/>
    <row r="91" ht="15.95" customHeight="1"/>
    <row r="92" ht="15.95" customHeight="1"/>
    <row r="93" ht="15.95" customHeight="1"/>
    <row r="94" ht="15.95" customHeight="1"/>
    <row r="95" ht="15.95" customHeight="1"/>
    <row r="96" ht="15.95" customHeight="1"/>
    <row r="97" ht="15.95" customHeight="1"/>
    <row r="98" ht="15.95" customHeight="1"/>
    <row r="99" ht="15.95" customHeight="1"/>
    <row r="100" ht="15.95" customHeight="1"/>
    <row r="101" ht="15.95" customHeight="1"/>
    <row r="102" ht="15.95" customHeight="1"/>
    <row r="103" ht="15.95" customHeight="1"/>
    <row r="104" ht="15.95" customHeight="1"/>
    <row r="105" ht="15.95" customHeight="1"/>
    <row r="106" ht="15.95" customHeight="1"/>
    <row r="107" ht="15.95" customHeight="1"/>
    <row r="108" ht="15.95" customHeight="1"/>
    <row r="109" ht="15.95" customHeight="1"/>
    <row r="110" ht="15.95" customHeight="1"/>
    <row r="111" ht="15.95" customHeight="1"/>
    <row r="112" ht="15.95" customHeight="1"/>
    <row r="113" ht="15.95" customHeight="1"/>
    <row r="114" ht="15.95" customHeight="1"/>
    <row r="115" ht="15.95" customHeight="1"/>
    <row r="116" ht="15.95" customHeight="1"/>
    <row r="117" ht="15.95" customHeight="1"/>
    <row r="118" ht="15.95" customHeight="1"/>
    <row r="119" ht="15.95" customHeight="1"/>
    <row r="120" ht="15.95" customHeight="1"/>
    <row r="121" ht="15.95" customHeight="1"/>
    <row r="122" ht="15.95" customHeight="1"/>
    <row r="123" ht="15.95" customHeight="1"/>
    <row r="124" ht="15.95" customHeight="1"/>
    <row r="125" ht="15.95" customHeight="1"/>
    <row r="126" ht="15.95" customHeight="1"/>
    <row r="127" ht="15.95" customHeight="1"/>
    <row r="128" ht="15.95" customHeight="1"/>
    <row r="129" ht="15.95" customHeight="1"/>
    <row r="130" ht="15.95" customHeight="1"/>
    <row r="131" ht="15.95" customHeight="1"/>
    <row r="132" ht="15.95" customHeight="1"/>
    <row r="133" ht="15.95" customHeight="1"/>
    <row r="134" ht="15.95" customHeight="1"/>
    <row r="135" ht="15.95" customHeight="1"/>
    <row r="136" ht="15.95" customHeight="1"/>
    <row r="137" ht="15.95" customHeight="1"/>
    <row r="138" ht="15.95" customHeight="1"/>
    <row r="139" ht="15.95" customHeight="1"/>
    <row r="140" ht="15.95" customHeight="1"/>
    <row r="141" ht="15.95" customHeight="1"/>
    <row r="142" ht="15.95" customHeight="1"/>
    <row r="143" ht="15.95" customHeight="1"/>
    <row r="144" ht="15.95" customHeight="1"/>
    <row r="145" ht="15.95" customHeight="1"/>
    <row r="146" ht="15.95" customHeight="1"/>
    <row r="147" ht="15.95" customHeight="1"/>
    <row r="148" ht="15.95" customHeight="1"/>
    <row r="149" ht="15.95" customHeight="1"/>
    <row r="150" ht="15.95" customHeight="1"/>
    <row r="151" ht="15.95" customHeight="1"/>
    <row r="152" ht="15.95" customHeight="1"/>
    <row r="153" ht="15.95" customHeight="1"/>
    <row r="154" ht="15.95" customHeight="1"/>
    <row r="155" ht="15.95" customHeight="1"/>
    <row r="156" ht="15.95" customHeight="1"/>
    <row r="157" ht="15.95" customHeight="1"/>
    <row r="158" ht="15.95" customHeight="1"/>
    <row r="159" ht="15.95" customHeight="1"/>
    <row r="160" ht="15.95" customHeight="1"/>
    <row r="161" ht="15.95" customHeight="1"/>
    <row r="162" ht="15.95" customHeight="1"/>
    <row r="163" ht="15.95" customHeight="1"/>
    <row r="164" ht="15.95" customHeight="1"/>
    <row r="165" ht="15.95" customHeight="1"/>
    <row r="166" ht="15.95" customHeight="1"/>
    <row r="167" ht="15.95" customHeight="1"/>
    <row r="168" ht="15.95" customHeight="1"/>
    <row r="169" ht="15.95" customHeight="1"/>
    <row r="170" ht="15.95" customHeight="1"/>
    <row r="171" ht="15.95" customHeight="1"/>
    <row r="172" ht="15.95" customHeight="1"/>
    <row r="173" ht="15.95" customHeight="1"/>
    <row r="174" ht="15.95" customHeight="1"/>
    <row r="175" ht="15.95" customHeight="1"/>
    <row r="176" ht="15.95" customHeight="1"/>
    <row r="177" ht="15.95" customHeight="1"/>
    <row r="178" ht="15.95" customHeight="1"/>
    <row r="179" ht="15.95" customHeight="1"/>
    <row r="180" ht="15.95" customHeight="1"/>
    <row r="181" ht="15.95" customHeight="1"/>
    <row r="182" ht="15.95" customHeight="1"/>
    <row r="183" ht="15.95" customHeight="1"/>
    <row r="184" ht="15.95" customHeight="1"/>
    <row r="185" ht="15.95" customHeight="1"/>
    <row r="186" ht="15.95" customHeight="1"/>
    <row r="187" ht="15.95" customHeight="1"/>
    <row r="188" ht="15.95" customHeight="1"/>
    <row r="189" ht="15.95" customHeight="1"/>
    <row r="190" ht="15.95" customHeight="1"/>
    <row r="191" ht="15.95" customHeight="1"/>
    <row r="192" ht="15.95" customHeight="1"/>
    <row r="193" ht="15.95" customHeight="1"/>
    <row r="194" ht="15.95" customHeight="1"/>
    <row r="195" ht="15.95" customHeight="1"/>
    <row r="196" ht="15.95" customHeight="1"/>
    <row r="197" ht="15.95" customHeight="1"/>
    <row r="198" ht="15.95" customHeight="1"/>
    <row r="199" ht="15.95" customHeight="1"/>
    <row r="200" ht="15.95" customHeight="1"/>
    <row r="201" ht="15.95" customHeight="1"/>
    <row r="202" ht="15.95" customHeight="1"/>
    <row r="203" ht="15.95" customHeight="1"/>
    <row r="204" ht="15.95" customHeight="1"/>
    <row r="205" ht="15.95" customHeight="1"/>
    <row r="206" ht="15.95" customHeight="1"/>
    <row r="207" ht="15.95" customHeight="1"/>
    <row r="208" ht="15.95" customHeight="1"/>
    <row r="209" ht="15.95" customHeight="1"/>
    <row r="210" ht="15.95" customHeight="1"/>
    <row r="211" ht="15.95" customHeight="1"/>
    <row r="212" ht="15.95" customHeight="1"/>
    <row r="213" ht="15.95" customHeight="1"/>
    <row r="214" ht="15.95" customHeight="1"/>
    <row r="215" ht="15.95" customHeight="1"/>
    <row r="216" ht="15.95" customHeight="1"/>
    <row r="217" ht="15.95" customHeight="1"/>
    <row r="218" ht="15.95" customHeight="1"/>
    <row r="219" ht="15.95" customHeight="1"/>
    <row r="220" ht="15.95" customHeight="1"/>
    <row r="221" ht="15.95" customHeight="1"/>
    <row r="222" ht="15.95" customHeight="1"/>
    <row r="223" ht="15.95" customHeight="1"/>
    <row r="224" ht="15.95" customHeight="1"/>
    <row r="225" spans="1:1" ht="15.95" customHeight="1"/>
    <row r="226" spans="1:1" ht="15.95" customHeight="1"/>
    <row r="227" spans="1:1" ht="15.95" customHeight="1"/>
    <row r="228" spans="1:1" ht="15.95" customHeight="1"/>
    <row r="229" spans="1:1" ht="15.95" customHeight="1"/>
    <row r="230" spans="1:1" ht="15.95" customHeight="1"/>
    <row r="231" spans="1:1" ht="15.95" customHeight="1"/>
    <row r="232" spans="1:1" ht="15.95" customHeight="1"/>
    <row r="233" spans="1:1" ht="15.95" customHeight="1"/>
    <row r="234" spans="1:1" ht="15.95" customHeight="1"/>
    <row r="235" spans="1:1" ht="15.95" customHeight="1"/>
    <row r="236" spans="1:1" ht="15.95" customHeight="1"/>
    <row r="237" spans="1:1" ht="15.95" customHeight="1"/>
    <row r="238" spans="1:1" ht="15.95" customHeight="1"/>
    <row r="239" spans="1:1" ht="15.95" customHeight="1">
      <c r="A239" s="119"/>
    </row>
    <row r="240" spans="1:1" ht="15.95" customHeight="1"/>
    <row r="241" ht="15.95" customHeight="1"/>
    <row r="242" ht="15.95" customHeight="1"/>
    <row r="243" ht="15.95" customHeight="1"/>
    <row r="244" ht="15.95" customHeight="1"/>
    <row r="245" ht="15.95" customHeight="1"/>
    <row r="246" ht="15.95" customHeight="1"/>
    <row r="247" ht="15.95" customHeight="1"/>
    <row r="248" ht="15.95" customHeight="1"/>
    <row r="249" ht="15.95" customHeight="1"/>
    <row r="250" ht="15.95" customHeight="1"/>
    <row r="251" ht="15.95" customHeight="1"/>
    <row r="252" ht="15.95" customHeight="1"/>
    <row r="253" ht="15.95" customHeight="1"/>
    <row r="254" ht="15.95" customHeight="1"/>
    <row r="255" ht="15.95" customHeight="1"/>
    <row r="256" ht="15.95" customHeight="1"/>
    <row r="257" ht="15.95" customHeight="1"/>
    <row r="258" ht="15.95" customHeight="1"/>
    <row r="259" ht="15.95" customHeight="1"/>
    <row r="260" ht="15.95" customHeight="1"/>
    <row r="261" ht="15.95" customHeight="1"/>
    <row r="262" ht="15.95" customHeight="1"/>
    <row r="263" ht="15.95" customHeight="1"/>
    <row r="264" ht="15.95" customHeight="1"/>
    <row r="265" ht="15.95" customHeight="1"/>
    <row r="266" ht="15.95" customHeight="1"/>
    <row r="267" ht="15.95" customHeight="1"/>
    <row r="268" ht="15.95" customHeight="1"/>
    <row r="269" ht="15.95" customHeight="1"/>
    <row r="270" ht="15.95" customHeight="1"/>
    <row r="271" ht="15.95" customHeight="1"/>
    <row r="272" ht="15.95" customHeight="1"/>
    <row r="273" ht="15.95" customHeight="1"/>
    <row r="274" ht="15.95" customHeight="1"/>
    <row r="275" ht="15.95" customHeight="1"/>
    <row r="276" ht="15.95" customHeight="1"/>
    <row r="277" ht="15.95" customHeight="1"/>
    <row r="278" ht="15.95" customHeight="1"/>
    <row r="279" ht="15.95" customHeight="1"/>
    <row r="280" ht="15.95" customHeight="1"/>
    <row r="281" ht="15.95" customHeight="1"/>
    <row r="282" ht="15.95" customHeight="1"/>
    <row r="283" ht="15.95" customHeight="1"/>
    <row r="284" ht="15.95" customHeight="1"/>
    <row r="285" ht="15.95" customHeight="1"/>
    <row r="286" ht="15.95" customHeight="1"/>
    <row r="287" ht="15.95" customHeight="1"/>
    <row r="288" ht="15.95" customHeight="1"/>
    <row r="289" ht="15.95" customHeight="1"/>
    <row r="290" ht="15.95" customHeight="1"/>
    <row r="291" ht="15.95" customHeight="1"/>
    <row r="292" ht="15.95" customHeight="1"/>
    <row r="293" ht="15.95" customHeight="1"/>
    <row r="294" ht="15.95" customHeight="1"/>
    <row r="295" ht="15.95" customHeight="1"/>
    <row r="296" ht="15.95" customHeight="1"/>
    <row r="297" ht="15.95" customHeight="1"/>
    <row r="298" ht="15.95" customHeight="1"/>
    <row r="299" ht="15.95" customHeight="1"/>
    <row r="300" ht="15.95" customHeight="1"/>
    <row r="301" ht="15.95" customHeight="1"/>
    <row r="302" ht="15.95" customHeight="1"/>
    <row r="303" ht="15.95" customHeight="1"/>
    <row r="304" ht="15.95" customHeight="1"/>
    <row r="305" ht="15.95" customHeight="1"/>
    <row r="306" ht="15.95" customHeight="1"/>
    <row r="307" ht="15.95" customHeight="1"/>
    <row r="308" ht="15.95" customHeight="1"/>
    <row r="309" ht="15.95" customHeight="1"/>
    <row r="310" ht="15.95" customHeight="1"/>
    <row r="311" ht="15.95" customHeight="1"/>
    <row r="312" ht="15.95" customHeight="1"/>
    <row r="313" ht="15.95" customHeight="1"/>
    <row r="314" ht="15.95" customHeight="1"/>
    <row r="315" ht="15.95" customHeight="1"/>
    <row r="316" ht="15.95" customHeight="1"/>
    <row r="317" ht="15.95" customHeight="1"/>
    <row r="318" ht="15.95" customHeight="1"/>
    <row r="319" ht="15.95" customHeight="1"/>
    <row r="320" ht="15.95" customHeight="1"/>
    <row r="321" ht="15.95" customHeight="1"/>
    <row r="322" ht="15.95" customHeight="1"/>
    <row r="323" ht="15.95" customHeight="1"/>
    <row r="324" ht="15.95" customHeight="1"/>
    <row r="325" ht="15.95" customHeight="1"/>
    <row r="326" ht="15.95" customHeight="1"/>
    <row r="327" ht="15.95" customHeight="1"/>
    <row r="328" ht="15.95" customHeight="1"/>
    <row r="329" ht="15.95" customHeight="1"/>
    <row r="330" ht="15.95" customHeight="1"/>
    <row r="331" ht="15.95" customHeight="1"/>
    <row r="332" ht="15.95" customHeight="1"/>
    <row r="333" ht="15.95" customHeight="1"/>
    <row r="334" ht="15.95" customHeight="1"/>
    <row r="335" ht="15.95" customHeight="1"/>
    <row r="336" ht="15.95" customHeight="1"/>
    <row r="337" ht="15.95" customHeight="1"/>
    <row r="338" ht="15.95" customHeight="1"/>
    <row r="339" ht="15.95" customHeight="1"/>
    <row r="340" ht="15.95" customHeight="1"/>
    <row r="341" ht="15.95" customHeight="1"/>
    <row r="342" ht="15.95" customHeight="1"/>
    <row r="343" ht="15.95" customHeight="1"/>
    <row r="344" ht="15.95" customHeight="1"/>
    <row r="345" ht="15.95" customHeight="1"/>
    <row r="346" ht="15.95" customHeight="1"/>
    <row r="347" ht="15.95" customHeight="1"/>
    <row r="348" ht="15.95" customHeight="1"/>
    <row r="349" ht="15.95" customHeight="1"/>
    <row r="350" ht="15.95" customHeight="1"/>
    <row r="351" ht="15.95" customHeight="1"/>
    <row r="352" ht="15.95" customHeight="1"/>
    <row r="353" ht="15.95" customHeight="1"/>
    <row r="354" ht="15.95" customHeight="1"/>
    <row r="355" ht="15.95" customHeight="1"/>
    <row r="356" ht="15.95" customHeight="1"/>
    <row r="357" ht="15.95" customHeight="1"/>
    <row r="358" ht="15.95" customHeight="1"/>
    <row r="359" ht="15.95" customHeight="1"/>
    <row r="360" ht="15.95" customHeight="1"/>
    <row r="361" ht="15.95" customHeight="1"/>
    <row r="362" ht="15.95" customHeight="1"/>
    <row r="363" ht="15.95" customHeight="1"/>
    <row r="364" ht="15.95" customHeight="1"/>
    <row r="365" ht="15.95" customHeight="1"/>
    <row r="366" ht="15.95" customHeight="1"/>
    <row r="367" ht="15.95" customHeight="1"/>
    <row r="368" ht="15.95" customHeight="1"/>
    <row r="369" ht="15.95" customHeight="1"/>
    <row r="370" ht="15.95" customHeight="1"/>
    <row r="371" ht="15.95" customHeight="1"/>
    <row r="372" ht="15.95" customHeight="1"/>
    <row r="373" ht="15.95" customHeight="1"/>
    <row r="374" ht="15.95" customHeight="1"/>
    <row r="375" ht="15.95" customHeight="1"/>
    <row r="376" ht="15.95" customHeight="1"/>
    <row r="377" ht="15.95" customHeight="1"/>
    <row r="378" ht="15.95" customHeight="1"/>
    <row r="379" ht="15.95" customHeight="1"/>
    <row r="380" ht="15.95" customHeight="1"/>
    <row r="381" ht="15.95" customHeight="1"/>
    <row r="382" ht="15.95" customHeight="1"/>
    <row r="383" ht="15.95" customHeight="1"/>
    <row r="384" ht="15.95" customHeight="1"/>
    <row r="385" ht="15.95" customHeight="1"/>
    <row r="386" ht="15.95" customHeight="1"/>
    <row r="387" ht="15.95" customHeight="1"/>
    <row r="388" ht="15.95" customHeight="1"/>
    <row r="389" ht="15.95" customHeight="1"/>
    <row r="390" ht="15.95" customHeight="1"/>
    <row r="391" ht="15.95" customHeight="1"/>
    <row r="392" ht="15.95" customHeight="1"/>
    <row r="393" ht="15.95" customHeight="1"/>
    <row r="394" ht="15.95" customHeight="1"/>
    <row r="395" ht="15.95" customHeight="1"/>
    <row r="396" ht="15.95" customHeight="1"/>
    <row r="397" ht="15.95" customHeight="1"/>
    <row r="398" ht="15.95" customHeight="1"/>
    <row r="399" ht="15.95" customHeight="1"/>
    <row r="400" ht="15.95" customHeight="1"/>
    <row r="401" ht="15.95" customHeight="1"/>
    <row r="402" ht="15.95" customHeight="1"/>
    <row r="403" ht="15.95" customHeight="1"/>
    <row r="404" ht="15.95" customHeight="1"/>
  </sheetData>
  <mergeCells count="1">
    <mergeCell ref="D5:K5"/>
  </mergeCells>
  <phoneticPr fontId="120" type="noConversion"/>
  <pageMargins left="0.74803149606299213" right="0.51181102362204722" top="0.62992125984251968" bottom="0.62992125984251968" header="0.51181102362204722" footer="0.23622047244094491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76"/>
  <sheetViews>
    <sheetView zoomScaleNormal="100" workbookViewId="0">
      <selection activeCell="K14" sqref="K14"/>
    </sheetView>
  </sheetViews>
  <sheetFormatPr defaultRowHeight="12.75"/>
  <cols>
    <col min="1" max="1" width="37.88671875" style="7" customWidth="1"/>
    <col min="2" max="3" width="6.77734375" style="7" hidden="1" customWidth="1"/>
    <col min="4" max="6" width="7.109375" style="7" hidden="1" customWidth="1"/>
    <col min="7" max="7" width="7.109375" style="7" customWidth="1"/>
    <col min="8" max="8" width="7.6640625" style="7" customWidth="1"/>
    <col min="9" max="9" width="8.109375" style="7" customWidth="1"/>
    <col min="10" max="16384" width="8.88671875" style="7"/>
  </cols>
  <sheetData>
    <row r="1" spans="1:11" ht="18" customHeight="1">
      <c r="A1" s="23" t="s">
        <v>293</v>
      </c>
    </row>
    <row r="2" spans="1:11" ht="18" customHeight="1">
      <c r="A2" s="22" t="s">
        <v>111</v>
      </c>
    </row>
    <row r="3" spans="1:11" ht="18" customHeight="1">
      <c r="A3" s="21"/>
    </row>
    <row r="4" spans="1:11" ht="18" customHeight="1">
      <c r="A4" s="20"/>
    </row>
    <row r="5" spans="1:11" ht="18" customHeight="1">
      <c r="A5" s="19"/>
      <c r="B5" s="19"/>
      <c r="C5" s="19"/>
      <c r="D5" s="19"/>
      <c r="E5" s="331" t="s">
        <v>348</v>
      </c>
      <c r="F5" s="332"/>
      <c r="G5" s="332"/>
      <c r="H5" s="332"/>
      <c r="I5" s="332"/>
      <c r="J5" s="332"/>
      <c r="K5" s="332"/>
    </row>
    <row r="6" spans="1:11" ht="27" customHeight="1">
      <c r="A6" s="18"/>
      <c r="B6" s="60" t="s">
        <v>126</v>
      </c>
      <c r="C6" s="60" t="s">
        <v>127</v>
      </c>
      <c r="D6" s="60" t="s">
        <v>128</v>
      </c>
      <c r="E6" s="60" t="s">
        <v>129</v>
      </c>
      <c r="F6" s="60" t="s">
        <v>138</v>
      </c>
      <c r="G6" s="60" t="s">
        <v>140</v>
      </c>
      <c r="H6" s="60" t="s">
        <v>147</v>
      </c>
      <c r="I6" s="60" t="s">
        <v>149</v>
      </c>
      <c r="J6" s="60" t="s">
        <v>184</v>
      </c>
      <c r="K6" s="60" t="s">
        <v>183</v>
      </c>
    </row>
    <row r="7" spans="1:11" ht="18" customHeight="1"/>
    <row r="8" spans="1:11" ht="18" customHeight="1">
      <c r="A8" s="13" t="s">
        <v>33</v>
      </c>
      <c r="B8" s="45">
        <v>100</v>
      </c>
      <c r="C8" s="45">
        <v>100</v>
      </c>
      <c r="D8" s="45">
        <v>100</v>
      </c>
      <c r="E8" s="45">
        <v>100</v>
      </c>
      <c r="F8" s="45">
        <v>100</v>
      </c>
      <c r="G8" s="45">
        <v>100</v>
      </c>
      <c r="H8" s="45">
        <v>100</v>
      </c>
      <c r="I8" s="45">
        <v>100</v>
      </c>
      <c r="J8" s="45">
        <v>100</v>
      </c>
    </row>
    <row r="9" spans="1:11" ht="18" customHeight="1">
      <c r="A9" s="13" t="s">
        <v>35</v>
      </c>
      <c r="B9" s="46"/>
      <c r="C9" s="46"/>
      <c r="D9" s="46"/>
      <c r="E9" s="46"/>
      <c r="F9" s="46"/>
      <c r="G9" s="46"/>
    </row>
    <row r="10" spans="1:11" ht="18" customHeight="1">
      <c r="A10" s="17" t="s">
        <v>32</v>
      </c>
      <c r="B10" s="46">
        <f>'4'!B10/'4'!B8*100</f>
        <v>33.111111708923005</v>
      </c>
      <c r="C10" s="46">
        <f>'4'!C10/'4'!C8*100</f>
        <v>34.821385785090705</v>
      </c>
      <c r="D10" s="46">
        <f>'4'!D10/'4'!D8*100</f>
        <v>36.496389663605036</v>
      </c>
      <c r="E10" s="46">
        <f>'4'!E10/'4'!E8*100</f>
        <v>30.247010156169889</v>
      </c>
      <c r="F10" s="46">
        <f>'4'!F10/'4'!F8*100</f>
        <v>30.153884856030881</v>
      </c>
      <c r="G10" s="46">
        <f>'4'!G10/'4'!G8*100</f>
        <v>26.426844837708952</v>
      </c>
      <c r="H10" s="46">
        <f>'4'!H10/'4'!H8*100</f>
        <v>25.191245660274152</v>
      </c>
      <c r="I10" s="46">
        <f>'4'!I10/'4'!I8*100</f>
        <v>21.216675223995463</v>
      </c>
      <c r="J10" s="46">
        <f>'4'!J10/'4'!J8*100</f>
        <v>19.796003846684545</v>
      </c>
    </row>
    <row r="11" spans="1:11" ht="18" customHeight="1">
      <c r="A11" s="17" t="s">
        <v>31</v>
      </c>
      <c r="B11" s="46">
        <f>'4'!B11/'4'!B8*100</f>
        <v>66.888888291076995</v>
      </c>
      <c r="C11" s="46">
        <f>'4'!C11/'4'!C8*100</f>
        <v>65.178614214909288</v>
      </c>
      <c r="D11" s="46">
        <f>'4'!D11/'4'!D8*100</f>
        <v>63.503610336394964</v>
      </c>
      <c r="E11" s="46">
        <f>'4'!E11/'4'!E8*100</f>
        <v>69.752989843830122</v>
      </c>
      <c r="F11" s="46">
        <f>'4'!F11/'4'!F8*100</f>
        <v>69.846115143969115</v>
      </c>
      <c r="G11" s="46">
        <f>'4'!G11/'4'!G8*100</f>
        <v>73.573155162291044</v>
      </c>
      <c r="H11" s="46">
        <f>'4'!H11/'4'!H8*100</f>
        <v>74.808754339725851</v>
      </c>
      <c r="I11" s="46">
        <f>'4'!I11/'4'!I8*100</f>
        <v>78.783321295242658</v>
      </c>
      <c r="J11" s="46">
        <f>'4'!J11/'4'!J8*100</f>
        <v>80.203996153315444</v>
      </c>
    </row>
    <row r="12" spans="1:11" ht="18" customHeight="1">
      <c r="A12" s="13" t="s">
        <v>30</v>
      </c>
      <c r="B12" s="46"/>
      <c r="C12" s="46"/>
      <c r="D12" s="46"/>
      <c r="E12" s="46"/>
      <c r="F12" s="46"/>
      <c r="G12" s="46"/>
      <c r="H12" s="184"/>
      <c r="I12" s="184"/>
      <c r="J12" s="184"/>
    </row>
    <row r="13" spans="1:11" ht="18" customHeight="1">
      <c r="A13" s="15" t="s">
        <v>29</v>
      </c>
      <c r="B13" s="46">
        <f>'4'!B13/'4'!B8*100</f>
        <v>84.478307498892562</v>
      </c>
      <c r="C13" s="46">
        <f>'4'!C13/'4'!C8*100</f>
        <v>82.923269405810046</v>
      </c>
      <c r="D13" s="46">
        <f>'4'!D13/'4'!D8*100</f>
        <v>82.755448375531998</v>
      </c>
      <c r="E13" s="46">
        <f>'4'!E13/'4'!E8*100</f>
        <v>82.330970825376909</v>
      </c>
      <c r="F13" s="46">
        <f>'4'!F13/'4'!F8*100</f>
        <v>79.599195581867022</v>
      </c>
      <c r="G13" s="46">
        <f>'4'!G13/'4'!G8*100+0.01</f>
        <v>77.367825200593884</v>
      </c>
      <c r="H13" s="46">
        <f>'4'!H13/'4'!H8*100</f>
        <v>83.308823078706567</v>
      </c>
      <c r="I13" s="201">
        <f>'4'!I13/'4'!I8*100-0.01</f>
        <v>85.417195386077083</v>
      </c>
      <c r="J13" s="46">
        <f>'4'!J13/'4'!J8*100</f>
        <v>85.883445178091264</v>
      </c>
    </row>
    <row r="14" spans="1:11" ht="18" customHeight="1">
      <c r="A14" s="15" t="s">
        <v>28</v>
      </c>
      <c r="B14" s="46">
        <f>'4'!B14/'4'!B8*100</f>
        <v>10.036484459581041</v>
      </c>
      <c r="C14" s="46">
        <f>'4'!C14/'4'!C8*100</f>
        <v>11.545192380524636</v>
      </c>
      <c r="D14" s="46">
        <f>'4'!D14/'4'!D8*100</f>
        <v>11.559692172993319</v>
      </c>
      <c r="E14" s="46">
        <f>'4'!E14/'4'!E8*100</f>
        <v>11.598260134327425</v>
      </c>
      <c r="F14" s="46">
        <f>'4'!F14/'4'!F8*100</f>
        <v>13.095641870463034</v>
      </c>
      <c r="G14" s="46">
        <f>'4'!G14/'4'!G8*100</f>
        <v>9.2099137640934714</v>
      </c>
      <c r="H14" s="46">
        <f>'4'!H14/'4'!H8*100</f>
        <v>9.3585325020570611</v>
      </c>
      <c r="I14" s="46">
        <f>'4'!I14/'4'!I8*100</f>
        <v>7.1995384436803684</v>
      </c>
      <c r="J14" s="46">
        <f>'4'!J14/'4'!J8*100</f>
        <v>7.04720033227734</v>
      </c>
    </row>
    <row r="15" spans="1:11" ht="18" customHeight="1">
      <c r="A15" s="16" t="s">
        <v>27</v>
      </c>
      <c r="B15" s="46"/>
      <c r="C15" s="46"/>
      <c r="D15" s="46"/>
      <c r="E15" s="46"/>
      <c r="F15" s="46"/>
      <c r="G15" s="46"/>
    </row>
    <row r="16" spans="1:11" ht="18" customHeight="1">
      <c r="A16" s="15" t="s">
        <v>26</v>
      </c>
      <c r="B16" s="46">
        <f>'4'!B16/'4'!B8*100</f>
        <v>3.3096510153536025</v>
      </c>
      <c r="C16" s="46">
        <f>'4'!C16/'4'!C8*100</f>
        <v>3.3110813593682789</v>
      </c>
      <c r="D16" s="46">
        <f>'4'!D16/'4'!D8*100</f>
        <v>3.3965991656732726</v>
      </c>
      <c r="E16" s="46">
        <f>'4'!E16/'4'!E8*100</f>
        <v>3.6509762599173254</v>
      </c>
      <c r="F16" s="46">
        <f>'4'!F16/'4'!F8*100-0.01</f>
        <v>3.7776563221901163</v>
      </c>
      <c r="G16" s="46">
        <f>'4'!G16/'4'!G8*100-0.01</f>
        <v>5.4719086345803998</v>
      </c>
      <c r="H16" s="46">
        <f>'4'!H16/'4'!H8*100-0.01</f>
        <v>6.1059109481396741</v>
      </c>
      <c r="I16" s="46">
        <f>'4'!I16/'4'!I8*100</f>
        <v>6.3717666903417323</v>
      </c>
      <c r="J16" s="46">
        <f>'4'!J16/'4'!J8*100</f>
        <v>6.165474675409726</v>
      </c>
    </row>
    <row r="17" spans="1:10" ht="18" customHeight="1">
      <c r="A17" s="16" t="s">
        <v>25</v>
      </c>
      <c r="B17" s="46"/>
      <c r="C17" s="46"/>
      <c r="D17" s="46"/>
      <c r="E17" s="46"/>
      <c r="F17" s="46"/>
      <c r="G17" s="46"/>
    </row>
    <row r="18" spans="1:10" ht="18" customHeight="1">
      <c r="A18" s="15" t="s">
        <v>24</v>
      </c>
      <c r="B18" s="46">
        <f>'4'!B18/'4'!B8*100</f>
        <v>1.1894065342035083</v>
      </c>
      <c r="C18" s="46">
        <f>'4'!C18/'4'!C8*100</f>
        <v>1.2162582422547292</v>
      </c>
      <c r="D18" s="46">
        <f>'4'!D18/'4'!D8*100</f>
        <v>1.2536353529100193</v>
      </c>
      <c r="E18" s="46">
        <f>'4'!E18/'4'!E8*100</f>
        <v>1.385929714812604</v>
      </c>
      <c r="F18" s="46">
        <f>'4'!F18/'4'!F8*100</f>
        <v>2.4295522352996453</v>
      </c>
      <c r="G18" s="46">
        <f>'4'!G18/'4'!G8*100</f>
        <v>7.6205669737144506</v>
      </c>
      <c r="H18" s="46">
        <f>'4'!H18/'4'!H8*100</f>
        <v>1.1076754052899924</v>
      </c>
      <c r="I18" s="46">
        <f>'4'!I18/'4'!I8*100</f>
        <v>0.8860859517843257</v>
      </c>
      <c r="J18" s="46">
        <f>'4'!J18/'4'!J8*100</f>
        <v>0.80912754084650862</v>
      </c>
    </row>
    <row r="19" spans="1:10" ht="18" customHeight="1">
      <c r="A19" s="16" t="s">
        <v>23</v>
      </c>
      <c r="B19" s="46"/>
      <c r="C19" s="46"/>
      <c r="D19" s="46"/>
      <c r="E19" s="46"/>
      <c r="F19" s="46"/>
      <c r="G19" s="46"/>
    </row>
    <row r="20" spans="1:10" ht="18" customHeight="1">
      <c r="A20" s="15" t="s">
        <v>22</v>
      </c>
      <c r="B20" s="46">
        <f>'4'!B20/'4'!B8*100</f>
        <v>0.98615049196929405</v>
      </c>
      <c r="C20" s="46">
        <f>'4'!C20/'4'!C8*100</f>
        <v>1.004198612042317</v>
      </c>
      <c r="D20" s="46">
        <f>'4'!D20/'4'!D8*100</f>
        <v>1.0346249328913819</v>
      </c>
      <c r="E20" s="46">
        <f>'4'!E20/'4'!E8*100</f>
        <v>1.0338630655657253</v>
      </c>
      <c r="F20" s="46">
        <f>'4'!F20/'4'!F8*100</f>
        <v>1.0879539901801865</v>
      </c>
      <c r="G20" s="46">
        <f>'4'!G20/'4'!G8*100</f>
        <v>0.32978542701779956</v>
      </c>
      <c r="H20" s="46">
        <f>'4'!H20/'4'!H8*100</f>
        <v>0.1090580658067013</v>
      </c>
      <c r="I20" s="187">
        <f>'4'!I20/'4'!I8*100</f>
        <v>0.11541601437499631</v>
      </c>
      <c r="J20" s="46">
        <f>'4'!J20/'4'!J8*100</f>
        <v>9.47522733751575E-2</v>
      </c>
    </row>
    <row r="21" spans="1:10" ht="18" customHeight="1">
      <c r="A21" s="13" t="s">
        <v>21</v>
      </c>
      <c r="B21" s="46"/>
      <c r="C21" s="46"/>
      <c r="D21" s="46"/>
      <c r="E21" s="46"/>
      <c r="F21" s="46"/>
      <c r="G21" s="46"/>
    </row>
    <row r="22" spans="1:10" ht="18" customHeight="1">
      <c r="A22" s="8" t="s">
        <v>20</v>
      </c>
      <c r="B22" s="47">
        <f>'4'!B22/'4'!B8*100</f>
        <v>67.831951491152083</v>
      </c>
      <c r="C22" s="47">
        <f>'4'!C22/'4'!C8*100</f>
        <v>67.680960010387963</v>
      </c>
      <c r="D22" s="47">
        <f>'4'!D22/'4'!D8*100</f>
        <v>64.787265507367451</v>
      </c>
      <c r="E22" s="47">
        <f>'4'!E22/'4'!E8*100</f>
        <v>59.16063442163663</v>
      </c>
      <c r="F22" s="47">
        <f>'4'!F22/'4'!F8*100</f>
        <v>58.412877052646415</v>
      </c>
      <c r="G22" s="47">
        <f>'4'!G22/'4'!G8*100</f>
        <v>51.716752373935051</v>
      </c>
      <c r="H22" s="47">
        <f>'4'!H22/'4'!H8*100</f>
        <v>51.533589524276636</v>
      </c>
      <c r="I22" s="47">
        <f>'4'!I22/'4'!I8*100</f>
        <v>53.109156123515568</v>
      </c>
      <c r="J22" s="47">
        <f>'4'!J22/'4'!J8*100</f>
        <v>51.999015215136268</v>
      </c>
    </row>
    <row r="23" spans="1:10" ht="18" customHeight="1">
      <c r="A23" s="10" t="s">
        <v>19</v>
      </c>
      <c r="B23" s="46">
        <f>'4'!B23/'4'!B8*100</f>
        <v>54.843621377035781</v>
      </c>
      <c r="C23" s="46">
        <f>'4'!C23/'4'!C8*100</f>
        <v>54.674818712906244</v>
      </c>
      <c r="D23" s="46">
        <f>'4'!D23/'4'!D8*100-0.01</f>
        <v>55.78913267776916</v>
      </c>
      <c r="E23" s="46">
        <f>'4'!E23/'4'!E8*100</f>
        <v>51.4118765297344</v>
      </c>
      <c r="F23" s="46">
        <f>'4'!F23/'4'!F8*100</f>
        <v>50.712504209050834</v>
      </c>
      <c r="G23" s="46">
        <f>'4'!G23/'4'!G8*100</f>
        <v>41.776232435920114</v>
      </c>
      <c r="H23" s="46">
        <f>'4'!H23/'4'!H8*100</f>
        <v>38.623659772304194</v>
      </c>
      <c r="I23" s="46">
        <f>'4'!I23/'4'!I8*100</f>
        <v>39.187320697615725</v>
      </c>
      <c r="J23" s="46">
        <f>'4'!J23/'4'!J8*100</f>
        <v>37.253816041346951</v>
      </c>
    </row>
    <row r="24" spans="1:10" ht="18" customHeight="1">
      <c r="A24" s="12" t="s">
        <v>18</v>
      </c>
      <c r="B24" s="46">
        <f>'4'!B24/'4'!B8*100</f>
        <v>2.5081048346840893</v>
      </c>
      <c r="C24" s="46">
        <f>'4'!C24/'4'!C8*100</f>
        <v>2.466327980221259</v>
      </c>
      <c r="D24" s="46">
        <f>'4'!D24/'4'!D8*100</f>
        <v>2.895341558126824</v>
      </c>
      <c r="E24" s="46">
        <f>'4'!E24/'4'!E8*100</f>
        <v>4.0109400603515732</v>
      </c>
      <c r="F24" s="46">
        <f>'4'!F24/'4'!F8*100</f>
        <v>3.7368295862992458</v>
      </c>
      <c r="G24" s="46">
        <f>'4'!G24/'4'!G8*100</f>
        <v>5.3358680395130476</v>
      </c>
      <c r="H24" s="46">
        <f>'4'!H24/'4'!H8*100</f>
        <v>6.6428125052600153</v>
      </c>
      <c r="I24" s="46">
        <f>'4'!I24/'4'!I8*100</f>
        <v>7.1108836869692524</v>
      </c>
      <c r="J24" s="46">
        <f>'4'!J24/'4'!J8*100</f>
        <v>8.0296598149641074</v>
      </c>
    </row>
    <row r="25" spans="1:10" ht="18" customHeight="1">
      <c r="A25" s="10" t="s">
        <v>17</v>
      </c>
      <c r="B25" s="46">
        <f>'4'!B25/'4'!B8*100</f>
        <v>9.2817021139226199</v>
      </c>
      <c r="C25" s="46">
        <f>'4'!C25/'4'!C8*100</f>
        <v>9.3410651014632951</v>
      </c>
      <c r="D25" s="46">
        <f>'4'!D25/'4'!D8*100</f>
        <v>4.835446692539902</v>
      </c>
      <c r="E25" s="46">
        <f>'4'!E25/'4'!E8*100</f>
        <v>1.5886819600485425</v>
      </c>
      <c r="F25" s="46">
        <f>'4'!F25/'4'!F8*100</f>
        <v>1.3231102340623802</v>
      </c>
      <c r="G25" s="46">
        <f>'4'!G25/'4'!G8*100</f>
        <v>0.32039813689170904</v>
      </c>
      <c r="H25" s="46">
        <f>'4'!H25/'4'!H8*100</f>
        <v>0.39509589939142897</v>
      </c>
      <c r="I25" s="46">
        <f>'4'!I25/'4'!I8*100</f>
        <v>0.3172288483732128</v>
      </c>
      <c r="J25" s="46">
        <f>'4'!J25/'4'!J8*100</f>
        <v>0.25939905710001171</v>
      </c>
    </row>
    <row r="26" spans="1:10" ht="18" customHeight="1">
      <c r="A26" s="11" t="s">
        <v>16</v>
      </c>
      <c r="B26" s="46"/>
      <c r="C26" s="46"/>
      <c r="D26" s="46"/>
      <c r="E26" s="46"/>
      <c r="F26" s="46"/>
      <c r="G26" s="46"/>
    </row>
    <row r="27" spans="1:10" ht="18" customHeight="1">
      <c r="A27" s="10" t="s">
        <v>15</v>
      </c>
      <c r="B27" s="46">
        <f>'4'!B27/'4'!B8*100</f>
        <v>1.1985231655096018</v>
      </c>
      <c r="C27" s="46">
        <f>'4'!C27/'4'!C8*100</f>
        <v>1.1987482157971636</v>
      </c>
      <c r="D27" s="46">
        <f>'4'!D27/'4'!D8*100</f>
        <v>1.2573445789315685</v>
      </c>
      <c r="E27" s="46">
        <f>'4'!E27/'4'!E8*100</f>
        <v>2.1491358715021072</v>
      </c>
      <c r="F27" s="46">
        <f>'4'!F27/'4'!F8*100</f>
        <v>2.6404330232339608</v>
      </c>
      <c r="G27" s="46">
        <f>'4'!G27/'4'!G8*100</f>
        <v>4.2842537616101808</v>
      </c>
      <c r="H27" s="46">
        <f>'4'!H27/'4'!H8*100</f>
        <v>5.8720213473209943</v>
      </c>
      <c r="I27" s="46">
        <f>'4'!I27/'4'!I8*100</f>
        <v>6.4937228905573736</v>
      </c>
      <c r="J27" s="46">
        <f>'4'!J27/'4'!J8*100</f>
        <v>6.4561403017251937</v>
      </c>
    </row>
    <row r="28" spans="1:10" ht="18" customHeight="1">
      <c r="A28" s="8" t="s">
        <v>14</v>
      </c>
      <c r="B28" s="47">
        <f>'4'!B28/'4'!B8*100</f>
        <v>32.16804850884791</v>
      </c>
      <c r="C28" s="47">
        <f>'4'!C28/'4'!C8*100</f>
        <v>32.31903998961203</v>
      </c>
      <c r="D28" s="47">
        <f>'4'!D28/'4'!D8*100</f>
        <v>35.212734492632549</v>
      </c>
      <c r="E28" s="47">
        <f>'4'!E28/'4'!E8*100</f>
        <v>40.839365578363378</v>
      </c>
      <c r="F28" s="47">
        <f>'4'!F28/'4'!F8*100</f>
        <v>40.730630045966748</v>
      </c>
      <c r="G28" s="47">
        <f>'4'!G28/'4'!G8*100</f>
        <v>48.283247626064949</v>
      </c>
      <c r="H28" s="47">
        <f>'4'!H28/'4'!H8*100</f>
        <v>48.466410475723364</v>
      </c>
      <c r="I28" s="47">
        <f>'4'!I28/'4'!I8*100</f>
        <v>46.890843876484439</v>
      </c>
      <c r="J28" s="47">
        <f>'4'!J28/'4'!J8*100</f>
        <v>48.000984784863732</v>
      </c>
    </row>
    <row r="29" spans="1:10" ht="18" customHeight="1">
      <c r="A29" s="10" t="s">
        <v>13</v>
      </c>
      <c r="B29" s="46">
        <f>'4'!B29/'4'!B8*100</f>
        <v>13.385710621981422</v>
      </c>
      <c r="C29" s="46">
        <f>'4'!C29/'4'!C8*100</f>
        <v>13.259038918774134</v>
      </c>
      <c r="D29" s="46">
        <f>'4'!D29/'4'!D8*100</f>
        <v>14.549660515856457</v>
      </c>
      <c r="E29" s="46">
        <f>'4'!E29/'4'!E8*100</f>
        <v>17.298933180212583</v>
      </c>
      <c r="F29" s="46">
        <f>'4'!F29/'4'!F8*100</f>
        <v>17.599717797824606</v>
      </c>
      <c r="G29" s="46">
        <f>'4'!G29/'4'!G8*100</f>
        <v>16.160137244662863</v>
      </c>
      <c r="H29" s="46">
        <f>'4'!H29/'4'!H8*100</f>
        <v>11.717899504096659</v>
      </c>
      <c r="I29" s="46">
        <f>'4'!I29/'4'!I8*100</f>
        <v>11.60087102220883</v>
      </c>
      <c r="J29" s="46">
        <f>'4'!J29/'4'!J8*100</f>
        <v>8.9884522417863977</v>
      </c>
    </row>
    <row r="30" spans="1:10" ht="18" customHeight="1">
      <c r="A30" s="11" t="s">
        <v>12</v>
      </c>
      <c r="B30" s="46"/>
      <c r="C30" s="46"/>
      <c r="D30" s="46"/>
      <c r="E30" s="46"/>
      <c r="F30" s="46"/>
      <c r="G30" s="46"/>
    </row>
    <row r="31" spans="1:10" ht="18" customHeight="1">
      <c r="A31" s="10" t="s">
        <v>11</v>
      </c>
      <c r="B31" s="46">
        <f>'4'!B31/'4'!B8*100</f>
        <v>18.78233788686649</v>
      </c>
      <c r="C31" s="46">
        <f>'4'!C31/'4'!C8*100</f>
        <v>19.060001070837895</v>
      </c>
      <c r="D31" s="46">
        <f>'4'!D31/'4'!D8*100</f>
        <v>20.66307397677609</v>
      </c>
      <c r="E31" s="46">
        <f>'4'!E31/'4'!E8*100</f>
        <v>23.540432398150791</v>
      </c>
      <c r="F31" s="46">
        <f>'4'!F31/'4'!F8*100</f>
        <v>23.130912248142145</v>
      </c>
      <c r="G31" s="46">
        <f>'4'!G31/'4'!G8*100</f>
        <v>32.123110381402078</v>
      </c>
      <c r="H31" s="46">
        <f>'4'!H31/'4'!H8*100</f>
        <v>36.748510971626708</v>
      </c>
      <c r="I31" s="46">
        <f>'4'!I31/'4'!I8*100</f>
        <v>35.289972854275611</v>
      </c>
      <c r="J31" s="46">
        <f>'4'!J31/'4'!J8*100</f>
        <v>39.012532543077334</v>
      </c>
    </row>
    <row r="32" spans="1:10" s="13" customFormat="1" ht="18" customHeight="1">
      <c r="A32" s="8" t="s">
        <v>10</v>
      </c>
      <c r="B32" s="45"/>
      <c r="C32" s="45"/>
      <c r="D32" s="45"/>
      <c r="E32" s="45"/>
      <c r="F32" s="45">
        <f>'4'!F32/'4'!F8*100</f>
        <v>0.85649290138683321</v>
      </c>
      <c r="G32" s="45"/>
      <c r="H32" s="45"/>
      <c r="I32" s="45"/>
    </row>
    <row r="33" spans="1:11" ht="18" customHeight="1">
      <c r="A33" s="8" t="s">
        <v>9</v>
      </c>
      <c r="B33" s="46"/>
      <c r="C33" s="46"/>
      <c r="D33" s="46"/>
      <c r="E33" s="46"/>
      <c r="F33" s="46"/>
      <c r="G33" s="46"/>
    </row>
    <row r="34" spans="1:11" ht="8.25" customHeigh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spans="1:11" ht="18" customHeight="1"/>
    <row r="36" spans="1:11" ht="18" customHeight="1"/>
    <row r="37" spans="1:11" ht="18" customHeight="1"/>
    <row r="38" spans="1:11" ht="18" customHeight="1"/>
    <row r="39" spans="1:11" ht="18" customHeight="1"/>
    <row r="40" spans="1:11" ht="18" customHeight="1"/>
    <row r="41" spans="1:11" ht="18" customHeight="1"/>
    <row r="42" spans="1:11" ht="18" customHeight="1"/>
    <row r="43" spans="1:11" ht="18" customHeight="1"/>
    <row r="44" spans="1:11" ht="18" customHeight="1"/>
    <row r="45" spans="1:11" ht="18" customHeight="1"/>
    <row r="46" spans="1:11" ht="18" customHeight="1"/>
    <row r="47" spans="1:11" ht="18" customHeight="1"/>
    <row r="48" spans="1:11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</sheetData>
  <mergeCells count="1">
    <mergeCell ref="E5:K5"/>
  </mergeCells>
  <phoneticPr fontId="120" type="noConversion"/>
  <pageMargins left="0.74803149606299202" right="0.511811023622047" top="0.62992125984252001" bottom="0.62992125984252001" header="0.511811023622047" footer="0.23622047244094499"/>
  <pageSetup orientation="portrait" r:id="rId1"/>
  <headerFooter alignWithMargins="0">
    <oddFooter>&amp;C&amp;10&amp;P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77"/>
  <sheetViews>
    <sheetView zoomScaleNormal="100" workbookViewId="0">
      <selection activeCell="K10" sqref="K10"/>
    </sheetView>
  </sheetViews>
  <sheetFormatPr defaultRowHeight="12.75"/>
  <cols>
    <col min="1" max="1" width="33.77734375" style="100" customWidth="1"/>
    <col min="2" max="2" width="8.44140625" style="100" hidden="1" customWidth="1"/>
    <col min="3" max="3" width="8.77734375" style="100" hidden="1" customWidth="1"/>
    <col min="4" max="4" width="1.77734375" style="100" hidden="1" customWidth="1"/>
    <col min="5" max="7" width="8.33203125" style="100" hidden="1" customWidth="1"/>
    <col min="8" max="10" width="8.33203125" style="100" customWidth="1"/>
    <col min="11" max="16384" width="8.88671875" style="100"/>
  </cols>
  <sheetData>
    <row r="1" spans="1:15" ht="18" customHeight="1">
      <c r="A1" s="96" t="s">
        <v>294</v>
      </c>
      <c r="B1" s="96"/>
    </row>
    <row r="2" spans="1:15" ht="18" customHeight="1">
      <c r="A2" s="99" t="s">
        <v>112</v>
      </c>
      <c r="B2" s="99"/>
    </row>
    <row r="3" spans="1:15" ht="18" customHeight="1">
      <c r="A3" s="101"/>
      <c r="B3" s="101"/>
    </row>
    <row r="4" spans="1:15" ht="18" customHeight="1">
      <c r="A4" s="124"/>
      <c r="B4" s="124"/>
    </row>
    <row r="5" spans="1:15" ht="18" customHeight="1">
      <c r="A5" s="125"/>
      <c r="B5" s="125"/>
      <c r="C5" s="125"/>
      <c r="D5" s="125"/>
      <c r="E5" s="330" t="s">
        <v>347</v>
      </c>
      <c r="F5" s="330"/>
      <c r="G5" s="330"/>
      <c r="H5" s="330"/>
      <c r="I5" s="330"/>
      <c r="J5" s="330"/>
      <c r="K5" s="330"/>
      <c r="L5" s="330"/>
    </row>
    <row r="6" spans="1:15" ht="27" customHeight="1">
      <c r="A6" s="126"/>
      <c r="B6" s="127">
        <v>2012</v>
      </c>
      <c r="C6" s="105" t="s">
        <v>126</v>
      </c>
      <c r="D6" s="105" t="s">
        <v>127</v>
      </c>
      <c r="E6" s="105" t="s">
        <v>128</v>
      </c>
      <c r="F6" s="105" t="s">
        <v>129</v>
      </c>
      <c r="G6" s="105" t="s">
        <v>138</v>
      </c>
      <c r="H6" s="105" t="s">
        <v>140</v>
      </c>
      <c r="I6" s="105" t="s">
        <v>147</v>
      </c>
      <c r="J6" s="105" t="s">
        <v>149</v>
      </c>
      <c r="K6" s="105" t="s">
        <v>184</v>
      </c>
      <c r="L6" s="105" t="s">
        <v>185</v>
      </c>
    </row>
    <row r="7" spans="1:15" ht="18" customHeight="1">
      <c r="E7" s="80"/>
      <c r="F7" s="80"/>
      <c r="G7" s="80"/>
      <c r="H7" s="80"/>
      <c r="I7" s="80"/>
      <c r="L7" s="136"/>
    </row>
    <row r="8" spans="1:15" ht="18" customHeight="1">
      <c r="A8" s="97" t="s">
        <v>150</v>
      </c>
      <c r="B8" s="122">
        <f>B22+B28+B32</f>
        <v>4837013.9415062889</v>
      </c>
      <c r="C8" s="128">
        <v>5120416.1797690913</v>
      </c>
      <c r="D8" s="128">
        <f>D10+D11</f>
        <v>5253581.0526471213</v>
      </c>
      <c r="E8" s="128">
        <f t="shared" ref="E8:L8" si="0">E10+E11</f>
        <v>5404992.9344561407</v>
      </c>
      <c r="F8" s="136">
        <f t="shared" si="0"/>
        <v>5490980.4003239963</v>
      </c>
      <c r="G8" s="136">
        <f t="shared" si="0"/>
        <v>5978410.6511550676</v>
      </c>
      <c r="H8" s="136">
        <f t="shared" si="0"/>
        <v>6904012.6746226586</v>
      </c>
      <c r="I8" s="136">
        <f t="shared" si="0"/>
        <v>7223243</v>
      </c>
      <c r="J8" s="136">
        <f>J10+J11</f>
        <v>8419358.9000000004</v>
      </c>
      <c r="K8" s="136">
        <f t="shared" si="0"/>
        <v>9887695</v>
      </c>
      <c r="L8" s="136">
        <f t="shared" si="0"/>
        <v>0</v>
      </c>
    </row>
    <row r="9" spans="1:15" ht="18" customHeight="1">
      <c r="A9" s="97" t="s">
        <v>161</v>
      </c>
      <c r="B9" s="97"/>
      <c r="C9" s="80"/>
      <c r="D9" s="80"/>
      <c r="E9" s="80"/>
      <c r="F9" s="137"/>
      <c r="G9" s="137"/>
      <c r="H9" s="137"/>
      <c r="I9" s="137"/>
      <c r="J9" s="121"/>
    </row>
    <row r="10" spans="1:15" ht="18" customHeight="1">
      <c r="A10" s="111" t="s">
        <v>152</v>
      </c>
      <c r="B10" s="121">
        <v>1527115.4720412185</v>
      </c>
      <c r="C10" s="80">
        <v>1695426.7212451112</v>
      </c>
      <c r="D10" s="80">
        <v>1829369.7258746834</v>
      </c>
      <c r="E10" s="80">
        <v>1972627.2826494332</v>
      </c>
      <c r="F10" s="137">
        <v>1660857.399359297</v>
      </c>
      <c r="G10" s="137">
        <v>1802723.0639699853</v>
      </c>
      <c r="H10" s="137">
        <v>1822550.6746226591</v>
      </c>
      <c r="I10" s="137">
        <v>1818363</v>
      </c>
      <c r="J10" s="84">
        <v>1784745.9300000002</v>
      </c>
      <c r="K10" s="84">
        <v>1948834</v>
      </c>
    </row>
    <row r="11" spans="1:15" ht="18" customHeight="1">
      <c r="A11" s="111" t="s">
        <v>153</v>
      </c>
      <c r="B11" s="121">
        <v>3309066.525231096</v>
      </c>
      <c r="C11" s="80">
        <v>3424989.4585239803</v>
      </c>
      <c r="D11" s="80">
        <v>3424211.3267724379</v>
      </c>
      <c r="E11" s="80">
        <v>3432365.6518067075</v>
      </c>
      <c r="F11" s="137">
        <v>3830123.0009646993</v>
      </c>
      <c r="G11" s="137">
        <v>4175687.5871850825</v>
      </c>
      <c r="H11" s="137">
        <v>5081462</v>
      </c>
      <c r="I11" s="137">
        <v>5404880</v>
      </c>
      <c r="J11" s="84">
        <v>6634612.9700000007</v>
      </c>
      <c r="K11" s="84">
        <v>7938861</v>
      </c>
      <c r="M11" s="121"/>
    </row>
    <row r="12" spans="1:15" ht="32.25" customHeight="1">
      <c r="A12" s="129" t="s">
        <v>154</v>
      </c>
      <c r="B12" s="97"/>
      <c r="C12" s="128">
        <v>5120416.1797690904</v>
      </c>
      <c r="D12" s="128">
        <f>D13+D14+D16+D18+D20</f>
        <v>5253580.7005795538</v>
      </c>
      <c r="E12" s="128">
        <f t="shared" ref="E12" si="1">E13+E14+E16+E18+E20</f>
        <v>5404992.9344561407</v>
      </c>
      <c r="F12" s="136"/>
      <c r="G12" s="136"/>
      <c r="H12" s="136"/>
      <c r="I12" s="136"/>
      <c r="J12" s="180"/>
      <c r="K12" s="180"/>
      <c r="M12" s="121"/>
      <c r="N12" s="121"/>
      <c r="O12" s="121"/>
    </row>
    <row r="13" spans="1:15" ht="18" customHeight="1">
      <c r="A13" s="111" t="s">
        <v>155</v>
      </c>
      <c r="B13" s="121">
        <v>4091876.7995150783</v>
      </c>
      <c r="C13" s="80">
        <v>4325640.9255683795</v>
      </c>
      <c r="D13" s="80">
        <v>4356441</v>
      </c>
      <c r="E13" s="80">
        <v>4472926.1375750033</v>
      </c>
      <c r="F13" s="137">
        <v>4520777.3614179138</v>
      </c>
      <c r="G13" s="137">
        <v>4758766.786900091</v>
      </c>
      <c r="H13" s="137">
        <v>5305925</v>
      </c>
      <c r="I13" s="137">
        <v>5977672</v>
      </c>
      <c r="J13" s="84">
        <v>7162423</v>
      </c>
      <c r="K13" s="84">
        <v>8461893</v>
      </c>
    </row>
    <row r="14" spans="1:15" ht="18" customHeight="1">
      <c r="A14" s="111" t="s">
        <v>28</v>
      </c>
      <c r="B14" s="121">
        <v>494130.9289286256</v>
      </c>
      <c r="C14" s="80">
        <v>513909.77414839796</v>
      </c>
      <c r="D14" s="80">
        <v>606536</v>
      </c>
      <c r="E14" s="80">
        <v>624800.54519516847</v>
      </c>
      <c r="F14" s="137">
        <v>636858.19075451058</v>
      </c>
      <c r="G14" s="137">
        <v>782911.24842088472</v>
      </c>
      <c r="H14" s="137">
        <v>645552.26000015845</v>
      </c>
      <c r="I14" s="137">
        <v>691067</v>
      </c>
      <c r="J14" s="84">
        <v>606155</v>
      </c>
      <c r="K14" s="84">
        <v>696806</v>
      </c>
    </row>
    <row r="15" spans="1:15" ht="18" customHeight="1">
      <c r="A15" s="112" t="s">
        <v>27</v>
      </c>
      <c r="B15" s="130"/>
      <c r="C15" s="80"/>
      <c r="D15" s="80"/>
      <c r="E15" s="80">
        <v>0</v>
      </c>
      <c r="F15" s="137"/>
      <c r="G15" s="137"/>
      <c r="H15" s="137"/>
      <c r="I15" s="137"/>
      <c r="J15" s="84"/>
      <c r="K15" s="84"/>
    </row>
    <row r="16" spans="1:15" ht="18" customHeight="1">
      <c r="A16" s="111" t="s">
        <v>26</v>
      </c>
      <c r="B16" s="121">
        <v>151429.00439460526</v>
      </c>
      <c r="C16" s="80">
        <v>169467.90608405785</v>
      </c>
      <c r="D16" s="80">
        <v>173950</v>
      </c>
      <c r="E16" s="80">
        <v>183585.94491643659</v>
      </c>
      <c r="F16" s="137">
        <v>200474.50085254238</v>
      </c>
      <c r="G16" s="137">
        <v>226441.64899496219</v>
      </c>
      <c r="H16" s="137">
        <v>391320.58554981143</v>
      </c>
      <c r="I16" s="137">
        <v>465387</v>
      </c>
      <c r="J16" s="84">
        <v>566461</v>
      </c>
      <c r="K16" s="84">
        <v>639623</v>
      </c>
    </row>
    <row r="17" spans="1:14" ht="18" customHeight="1">
      <c r="A17" s="112" t="s">
        <v>25</v>
      </c>
      <c r="B17" s="130"/>
      <c r="C17" s="80"/>
      <c r="D17" s="80"/>
      <c r="E17" s="80">
        <v>0</v>
      </c>
      <c r="F17" s="137"/>
      <c r="G17" s="137"/>
      <c r="H17" s="137"/>
      <c r="I17" s="137"/>
      <c r="J17" s="84"/>
      <c r="K17" s="84"/>
    </row>
    <row r="18" spans="1:14" ht="18" customHeight="1">
      <c r="A18" s="111" t="s">
        <v>24</v>
      </c>
      <c r="B18" s="121">
        <v>54211.244127898171</v>
      </c>
      <c r="C18" s="80">
        <v>60902.464620587198</v>
      </c>
      <c r="D18" s="80">
        <v>63897.112566353382</v>
      </c>
      <c r="E18" s="80">
        <v>67758.902248630839</v>
      </c>
      <c r="F18" s="137">
        <v>76101.12900262633</v>
      </c>
      <c r="G18" s="137">
        <v>145248.60961053002</v>
      </c>
      <c r="H18" s="137">
        <v>538363</v>
      </c>
      <c r="I18" s="137">
        <v>81049</v>
      </c>
      <c r="J18" s="84">
        <v>74603</v>
      </c>
      <c r="K18" s="84">
        <v>80004</v>
      </c>
    </row>
    <row r="19" spans="1:14" ht="18" customHeight="1">
      <c r="A19" s="112" t="s">
        <v>23</v>
      </c>
      <c r="B19" s="130"/>
      <c r="C19" s="80"/>
      <c r="D19" s="80"/>
      <c r="E19" s="80">
        <v>0</v>
      </c>
      <c r="F19" s="137"/>
      <c r="G19" s="137"/>
      <c r="H19" s="137"/>
      <c r="I19" s="137"/>
      <c r="J19" s="84"/>
      <c r="K19" s="84"/>
    </row>
    <row r="20" spans="1:14" ht="18" customHeight="1">
      <c r="A20" s="111" t="s">
        <v>156</v>
      </c>
      <c r="B20" s="121">
        <v>45365.964540081834</v>
      </c>
      <c r="C20" s="80">
        <v>50495.009347668216</v>
      </c>
      <c r="D20" s="80">
        <v>52756.588013200497</v>
      </c>
      <c r="E20" s="80">
        <v>55921.404520900775</v>
      </c>
      <c r="F20" s="137">
        <v>56769.218296402803</v>
      </c>
      <c r="G20" s="137">
        <v>65042.357228598827</v>
      </c>
      <c r="H20" s="137">
        <v>22852.367187784701</v>
      </c>
      <c r="I20" s="137">
        <v>8068</v>
      </c>
      <c r="J20" s="84">
        <v>9717</v>
      </c>
      <c r="K20" s="84">
        <v>9369</v>
      </c>
      <c r="L20" s="121"/>
    </row>
    <row r="21" spans="1:14" ht="18" customHeight="1">
      <c r="A21" s="97" t="s">
        <v>21</v>
      </c>
      <c r="B21" s="122"/>
      <c r="C21" s="80"/>
      <c r="D21" s="80"/>
      <c r="E21" s="80"/>
      <c r="F21" s="137"/>
      <c r="G21" s="137"/>
      <c r="H21" s="137"/>
      <c r="I21" s="137"/>
      <c r="J21" s="84"/>
      <c r="K21" s="84"/>
      <c r="L21" s="121"/>
    </row>
    <row r="22" spans="1:14" ht="18" customHeight="1">
      <c r="A22" s="114" t="s">
        <v>20</v>
      </c>
      <c r="B22" s="122">
        <f>B23+B24+B25+B27</f>
        <v>3305278.8301257771</v>
      </c>
      <c r="C22" s="128">
        <v>3473278.2192060724</v>
      </c>
      <c r="D22" s="128">
        <f>D23+D24+D25+D27</f>
        <v>3555674.0913554174</v>
      </c>
      <c r="E22" s="128">
        <f t="shared" ref="E22:L22" si="2">E23+E24+E25+E27</f>
        <v>3501747.1231005504</v>
      </c>
      <c r="F22" s="136">
        <f t="shared" si="2"/>
        <v>3248498</v>
      </c>
      <c r="G22" s="136">
        <f t="shared" si="2"/>
        <v>3492161.663361528</v>
      </c>
      <c r="H22" s="136">
        <f t="shared" si="2"/>
        <v>3561455.0000000005</v>
      </c>
      <c r="I22" s="136">
        <f t="shared" si="2"/>
        <v>3716455</v>
      </c>
      <c r="J22" s="180">
        <f t="shared" si="2"/>
        <v>4467496</v>
      </c>
      <c r="K22" s="180">
        <f t="shared" si="2"/>
        <v>5133730</v>
      </c>
      <c r="L22" s="180">
        <f t="shared" si="2"/>
        <v>0</v>
      </c>
    </row>
    <row r="23" spans="1:14" ht="18" customHeight="1">
      <c r="A23" s="131" t="s">
        <v>157</v>
      </c>
      <c r="B23" s="121">
        <v>2681241.0971359299</v>
      </c>
      <c r="C23" s="80">
        <v>2808221.6625610394</v>
      </c>
      <c r="D23" s="80">
        <v>2872385.9164704056</v>
      </c>
      <c r="E23" s="80">
        <v>3015939.17872123</v>
      </c>
      <c r="F23" s="137">
        <v>2823016</v>
      </c>
      <c r="G23" s="137">
        <v>3031801.7531013568</v>
      </c>
      <c r="H23" s="137">
        <v>2869489.0000000005</v>
      </c>
      <c r="I23" s="137">
        <v>2779049</v>
      </c>
      <c r="J23" s="84">
        <v>3290394</v>
      </c>
      <c r="K23" s="84">
        <v>3673725</v>
      </c>
      <c r="M23" s="192"/>
      <c r="N23" s="192"/>
    </row>
    <row r="24" spans="1:14" ht="18" customHeight="1">
      <c r="A24" s="132" t="s">
        <v>158</v>
      </c>
      <c r="B24" s="133">
        <v>122088.19518108806</v>
      </c>
      <c r="C24" s="80">
        <v>128425.40576073491</v>
      </c>
      <c r="D24" s="80">
        <v>129570.5394650385</v>
      </c>
      <c r="E24" s="80">
        <v>156493.00664512717</v>
      </c>
      <c r="F24" s="137">
        <v>220240</v>
      </c>
      <c r="G24" s="137">
        <v>223403.01800282794</v>
      </c>
      <c r="H24" s="137">
        <v>375166.00000000006</v>
      </c>
      <c r="I24" s="137">
        <v>485995</v>
      </c>
      <c r="J24" s="84">
        <v>606522</v>
      </c>
      <c r="K24" s="84">
        <v>803035</v>
      </c>
      <c r="M24" s="192"/>
      <c r="N24" s="192"/>
    </row>
    <row r="25" spans="1:14" ht="18" customHeight="1">
      <c r="A25" s="131" t="s">
        <v>17</v>
      </c>
      <c r="B25" s="121">
        <v>443608.88013335364</v>
      </c>
      <c r="C25" s="80">
        <v>475261.77679926361</v>
      </c>
      <c r="D25" s="80">
        <v>490740.42628590832</v>
      </c>
      <c r="E25" s="80">
        <v>261355.55208117486</v>
      </c>
      <c r="F25" s="137">
        <v>87233</v>
      </c>
      <c r="G25" s="137">
        <v>79100.963159708073</v>
      </c>
      <c r="H25" s="137">
        <v>22527.000000000004</v>
      </c>
      <c r="I25" s="137">
        <v>28906</v>
      </c>
      <c r="J25" s="84">
        <v>27027</v>
      </c>
      <c r="K25" s="84">
        <v>25797</v>
      </c>
      <c r="M25" s="192"/>
      <c r="N25" s="192"/>
    </row>
    <row r="26" spans="1:14" ht="18" customHeight="1">
      <c r="A26" s="118" t="s">
        <v>16</v>
      </c>
      <c r="B26" s="130"/>
      <c r="C26" s="80"/>
      <c r="D26" s="80"/>
      <c r="E26" s="80"/>
      <c r="F26" s="137"/>
      <c r="G26" s="137"/>
      <c r="H26" s="137"/>
      <c r="I26" s="137"/>
      <c r="J26" s="84"/>
      <c r="K26" s="84"/>
      <c r="M26" s="192"/>
      <c r="N26" s="192"/>
    </row>
    <row r="27" spans="1:14" ht="18" customHeight="1">
      <c r="A27" s="131" t="s">
        <v>159</v>
      </c>
      <c r="B27" s="121">
        <v>58340.657675405375</v>
      </c>
      <c r="C27" s="80">
        <v>61369.374085034324</v>
      </c>
      <c r="D27" s="80">
        <v>62977.209134065219</v>
      </c>
      <c r="E27" s="80">
        <v>67959.385653018588</v>
      </c>
      <c r="F27" s="137">
        <v>118009</v>
      </c>
      <c r="G27" s="137">
        <v>157855.92909763486</v>
      </c>
      <c r="H27" s="137">
        <v>294272.99999999994</v>
      </c>
      <c r="I27" s="137">
        <v>422505</v>
      </c>
      <c r="J27" s="84">
        <v>543553</v>
      </c>
      <c r="K27" s="84">
        <v>631173</v>
      </c>
      <c r="M27" s="192"/>
      <c r="N27" s="192"/>
    </row>
    <row r="28" spans="1:14" ht="18" customHeight="1">
      <c r="A28" s="114" t="s">
        <v>14</v>
      </c>
      <c r="B28" s="122">
        <f>B29+B31</f>
        <v>1530903.1671465375</v>
      </c>
      <c r="C28" s="128">
        <v>1647137.9605630185</v>
      </c>
      <c r="D28" s="128">
        <f>D29+D31</f>
        <v>1697906.9612917036</v>
      </c>
      <c r="E28" s="128">
        <f t="shared" ref="E28:L28" si="3">E29+E31</f>
        <v>1903245.8113555897</v>
      </c>
      <c r="F28" s="136">
        <f t="shared" si="3"/>
        <v>2242481.5595245976</v>
      </c>
      <c r="G28" s="136">
        <f t="shared" si="3"/>
        <v>2435044.3249506424</v>
      </c>
      <c r="H28" s="136">
        <f t="shared" si="3"/>
        <v>3342557.9999999995</v>
      </c>
      <c r="I28" s="136">
        <f t="shared" si="3"/>
        <v>3506788</v>
      </c>
      <c r="J28" s="180">
        <f t="shared" si="3"/>
        <v>3951863</v>
      </c>
      <c r="K28" s="180">
        <f t="shared" si="3"/>
        <v>4753965</v>
      </c>
      <c r="L28" s="180">
        <f t="shared" si="3"/>
        <v>0</v>
      </c>
      <c r="M28" s="192"/>
      <c r="N28" s="192"/>
    </row>
    <row r="29" spans="1:14" ht="18" customHeight="1">
      <c r="A29" s="131" t="s">
        <v>13</v>
      </c>
      <c r="B29" s="121">
        <v>645118.1997272314</v>
      </c>
      <c r="C29" s="80">
        <v>685404.09246500663</v>
      </c>
      <c r="D29" s="80">
        <v>696574.35639982566</v>
      </c>
      <c r="E29" s="80">
        <v>786408.12286939635</v>
      </c>
      <c r="F29" s="137">
        <v>949881.03039061755</v>
      </c>
      <c r="G29" s="137">
        <v>1052183.4033983804</v>
      </c>
      <c r="H29" s="137">
        <v>1118736</v>
      </c>
      <c r="I29" s="137">
        <v>847849</v>
      </c>
      <c r="J29" s="84">
        <v>978841</v>
      </c>
      <c r="K29" s="84">
        <v>886341</v>
      </c>
      <c r="M29" s="192"/>
      <c r="N29" s="192"/>
    </row>
    <row r="30" spans="1:14" ht="18" customHeight="1">
      <c r="A30" s="118" t="s">
        <v>12</v>
      </c>
      <c r="B30" s="130"/>
      <c r="C30" s="80"/>
      <c r="D30" s="80"/>
      <c r="E30" s="80">
        <v>0</v>
      </c>
      <c r="F30" s="137"/>
      <c r="G30" s="137"/>
      <c r="H30" s="137"/>
      <c r="I30" s="137"/>
      <c r="J30" s="84"/>
      <c r="K30" s="84"/>
      <c r="M30" s="192"/>
      <c r="N30" s="192"/>
    </row>
    <row r="31" spans="1:14" ht="18" customHeight="1">
      <c r="A31" s="131" t="s">
        <v>160</v>
      </c>
      <c r="B31" s="121">
        <v>885784.96741930593</v>
      </c>
      <c r="C31" s="80">
        <v>961733.86809801182</v>
      </c>
      <c r="D31" s="80">
        <v>1001332.604891878</v>
      </c>
      <c r="E31" s="80">
        <v>1116837.6884861933</v>
      </c>
      <c r="F31" s="137">
        <v>1292600.5291339802</v>
      </c>
      <c r="G31" s="137">
        <v>1382860.921552262</v>
      </c>
      <c r="H31" s="137">
        <v>2223821.9999999995</v>
      </c>
      <c r="I31" s="137">
        <v>2658939</v>
      </c>
      <c r="J31" s="84">
        <v>2973022</v>
      </c>
      <c r="K31" s="84">
        <v>3867624</v>
      </c>
      <c r="L31" s="121"/>
      <c r="M31" s="192"/>
      <c r="N31" s="192"/>
    </row>
    <row r="32" spans="1:14" ht="18" customHeight="1">
      <c r="A32" s="114" t="s">
        <v>10</v>
      </c>
      <c r="B32" s="134">
        <v>831.94423397484468</v>
      </c>
      <c r="C32" s="80">
        <v>0</v>
      </c>
      <c r="D32" s="80">
        <v>0</v>
      </c>
      <c r="E32" s="80">
        <v>0</v>
      </c>
      <c r="F32" s="137"/>
      <c r="G32" s="136">
        <v>51204.662842897516</v>
      </c>
      <c r="H32" s="136"/>
      <c r="I32" s="137"/>
      <c r="J32" s="121"/>
    </row>
    <row r="33" spans="1:14" ht="18" customHeight="1">
      <c r="A33" s="114" t="s">
        <v>9</v>
      </c>
      <c r="B33" s="134"/>
      <c r="C33" s="121"/>
      <c r="D33" s="121"/>
      <c r="E33" s="121"/>
      <c r="F33" s="121"/>
      <c r="G33" s="121"/>
      <c r="H33" s="121"/>
      <c r="I33" s="121"/>
      <c r="J33" s="121"/>
      <c r="L33" s="121"/>
      <c r="M33" s="121"/>
      <c r="N33" s="121"/>
    </row>
    <row r="34" spans="1:14" ht="11.25" customHeight="1">
      <c r="A34" s="125"/>
      <c r="B34" s="125"/>
      <c r="C34" s="208"/>
      <c r="D34" s="208"/>
      <c r="E34" s="208"/>
      <c r="F34" s="209"/>
      <c r="G34" s="209"/>
      <c r="H34" s="209"/>
      <c r="I34" s="209"/>
      <c r="J34" s="209"/>
      <c r="K34" s="125"/>
      <c r="L34" s="125"/>
    </row>
    <row r="35" spans="1:14" ht="18" customHeight="1">
      <c r="C35" s="121"/>
      <c r="D35" s="121"/>
      <c r="E35" s="121"/>
      <c r="F35" s="135"/>
      <c r="G35" s="121"/>
      <c r="H35" s="121"/>
    </row>
    <row r="36" spans="1:14" ht="18" customHeight="1">
      <c r="C36" s="121"/>
      <c r="D36" s="121"/>
      <c r="E36" s="121"/>
      <c r="F36" s="121"/>
      <c r="G36" s="121"/>
      <c r="H36" s="121"/>
    </row>
    <row r="37" spans="1:14" ht="18" customHeight="1"/>
    <row r="38" spans="1:14" ht="18" customHeight="1"/>
    <row r="39" spans="1:14" ht="18" customHeight="1"/>
    <row r="40" spans="1:14" ht="18" customHeight="1">
      <c r="C40" s="80"/>
      <c r="D40" s="80"/>
      <c r="E40" s="80"/>
      <c r="F40" s="80"/>
      <c r="G40" s="80"/>
      <c r="H40" s="80"/>
    </row>
    <row r="41" spans="1:14" ht="18" customHeight="1">
      <c r="C41" s="80"/>
      <c r="D41" s="80"/>
      <c r="E41" s="80"/>
      <c r="F41" s="80"/>
      <c r="G41" s="80"/>
      <c r="H41" s="80"/>
    </row>
    <row r="42" spans="1:14" ht="18" customHeight="1">
      <c r="C42" s="80"/>
      <c r="D42" s="80"/>
      <c r="E42" s="80"/>
      <c r="F42" s="80"/>
      <c r="G42" s="80"/>
      <c r="H42" s="80"/>
    </row>
    <row r="43" spans="1:14" ht="18" customHeight="1">
      <c r="C43" s="80"/>
      <c r="D43" s="80"/>
      <c r="E43" s="80"/>
      <c r="F43" s="80"/>
      <c r="G43" s="80"/>
      <c r="H43" s="80"/>
    </row>
    <row r="44" spans="1:14" ht="18" customHeight="1">
      <c r="C44" s="80"/>
      <c r="D44" s="80"/>
      <c r="E44" s="80"/>
      <c r="F44" s="80"/>
      <c r="G44" s="80"/>
      <c r="H44" s="80"/>
    </row>
    <row r="45" spans="1:14" ht="18" customHeight="1">
      <c r="C45" s="80"/>
      <c r="D45" s="80"/>
      <c r="E45" s="80"/>
      <c r="F45" s="80"/>
      <c r="G45" s="80"/>
      <c r="H45" s="80"/>
    </row>
    <row r="46" spans="1:14" ht="18" customHeight="1">
      <c r="C46" s="80"/>
      <c r="D46" s="80"/>
      <c r="E46" s="80"/>
      <c r="F46" s="80"/>
      <c r="G46" s="80"/>
      <c r="H46" s="80"/>
    </row>
    <row r="47" spans="1:14" ht="18" customHeight="1">
      <c r="C47" s="80"/>
      <c r="D47" s="80"/>
      <c r="E47" s="80"/>
      <c r="F47" s="80"/>
      <c r="G47" s="80"/>
      <c r="H47" s="80"/>
    </row>
    <row r="48" spans="1:14" ht="18" customHeight="1">
      <c r="C48" s="80"/>
      <c r="D48" s="80"/>
      <c r="E48" s="80"/>
      <c r="F48" s="80"/>
      <c r="G48" s="80"/>
      <c r="H48" s="80"/>
    </row>
    <row r="49" spans="3:8" ht="18" customHeight="1">
      <c r="C49" s="80"/>
      <c r="D49" s="80"/>
      <c r="E49" s="80"/>
      <c r="F49" s="80"/>
      <c r="G49" s="80"/>
      <c r="H49" s="80"/>
    </row>
    <row r="50" spans="3:8" ht="18" customHeight="1">
      <c r="C50" s="80"/>
      <c r="D50" s="80"/>
      <c r="E50" s="80"/>
      <c r="F50" s="80"/>
      <c r="G50" s="80"/>
      <c r="H50" s="80"/>
    </row>
    <row r="51" spans="3:8" ht="18" customHeight="1">
      <c r="C51" s="80"/>
      <c r="D51" s="80"/>
      <c r="E51" s="80"/>
      <c r="F51" s="80"/>
      <c r="G51" s="80"/>
      <c r="H51" s="80"/>
    </row>
    <row r="52" spans="3:8" ht="18" customHeight="1">
      <c r="C52" s="80"/>
      <c r="D52" s="80"/>
      <c r="E52" s="80"/>
      <c r="F52" s="80"/>
      <c r="G52" s="80"/>
      <c r="H52" s="80"/>
    </row>
    <row r="53" spans="3:8" ht="18" customHeight="1">
      <c r="C53" s="80"/>
      <c r="D53" s="80"/>
      <c r="E53" s="80"/>
      <c r="F53" s="80"/>
      <c r="G53" s="80"/>
      <c r="H53" s="80"/>
    </row>
    <row r="54" spans="3:8" ht="18" customHeight="1">
      <c r="C54" s="80"/>
      <c r="D54" s="80"/>
      <c r="E54" s="80"/>
      <c r="F54" s="80"/>
      <c r="G54" s="80"/>
      <c r="H54" s="80"/>
    </row>
    <row r="55" spans="3:8" ht="18" customHeight="1">
      <c r="C55" s="80"/>
      <c r="D55" s="80"/>
      <c r="E55" s="80"/>
      <c r="F55" s="80"/>
      <c r="G55" s="80"/>
      <c r="H55" s="80"/>
    </row>
    <row r="56" spans="3:8" ht="18" customHeight="1">
      <c r="C56" s="80"/>
      <c r="D56" s="80"/>
      <c r="E56" s="80"/>
      <c r="F56" s="80"/>
      <c r="G56" s="80"/>
      <c r="H56" s="80"/>
    </row>
    <row r="57" spans="3:8" ht="18" customHeight="1">
      <c r="C57" s="80"/>
      <c r="D57" s="80"/>
      <c r="E57" s="80"/>
      <c r="F57" s="80"/>
      <c r="G57" s="80"/>
      <c r="H57" s="80"/>
    </row>
    <row r="58" spans="3:8" ht="18" customHeight="1">
      <c r="C58" s="80"/>
      <c r="D58" s="80"/>
      <c r="E58" s="80"/>
      <c r="F58" s="80"/>
      <c r="G58" s="80"/>
      <c r="H58" s="80"/>
    </row>
    <row r="59" spans="3:8" ht="18" customHeight="1">
      <c r="C59" s="80"/>
      <c r="D59" s="80"/>
      <c r="E59" s="80"/>
      <c r="F59" s="80"/>
      <c r="G59" s="80"/>
      <c r="H59" s="80"/>
    </row>
    <row r="60" spans="3:8" ht="18" customHeight="1">
      <c r="C60" s="80"/>
      <c r="D60" s="80"/>
      <c r="E60" s="80"/>
      <c r="F60" s="80"/>
      <c r="G60" s="80"/>
      <c r="H60" s="80"/>
    </row>
    <row r="61" spans="3:8" ht="18" customHeight="1">
      <c r="C61" s="80"/>
      <c r="D61" s="80"/>
      <c r="E61" s="80"/>
      <c r="F61" s="80"/>
      <c r="G61" s="80"/>
      <c r="H61" s="80"/>
    </row>
    <row r="62" spans="3:8" ht="18" customHeight="1">
      <c r="C62" s="80"/>
      <c r="D62" s="80"/>
      <c r="E62" s="80"/>
      <c r="F62" s="80"/>
      <c r="G62" s="80"/>
      <c r="H62" s="80"/>
    </row>
    <row r="63" spans="3:8" ht="18" customHeight="1">
      <c r="C63" s="80"/>
      <c r="D63" s="80"/>
      <c r="E63" s="80"/>
      <c r="F63" s="80"/>
      <c r="G63" s="80"/>
      <c r="H63" s="80"/>
    </row>
    <row r="64" spans="3:8" ht="18" customHeight="1">
      <c r="C64" s="80"/>
      <c r="D64" s="80"/>
      <c r="E64" s="80"/>
      <c r="F64" s="80"/>
      <c r="G64" s="80"/>
      <c r="H64" s="80"/>
    </row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</sheetData>
  <mergeCells count="1">
    <mergeCell ref="E5:L5"/>
  </mergeCells>
  <phoneticPr fontId="120" type="noConversion"/>
  <pageMargins left="0.74803149606299202" right="0.511811023622047" top="0.62992125984252001" bottom="0.62992125984252001" header="0.511811023622047" footer="0.23622047244094499"/>
  <pageSetup orientation="portrait" r:id="rId1"/>
  <headerFooter alignWithMargins="0">
    <oddFooter>&amp;C&amp;10&amp;P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7"/>
  <sheetViews>
    <sheetView workbookViewId="0">
      <selection activeCell="E6" sqref="E6:K6"/>
    </sheetView>
  </sheetViews>
  <sheetFormatPr defaultRowHeight="12.75"/>
  <cols>
    <col min="1" max="1" width="38.44140625" style="7" customWidth="1"/>
    <col min="2" max="3" width="6.77734375" style="7" hidden="1" customWidth="1"/>
    <col min="4" max="6" width="7.6640625" style="7" hidden="1" customWidth="1"/>
    <col min="7" max="9" width="7.6640625" style="7" customWidth="1"/>
    <col min="10" max="10" width="7.88671875" style="7" customWidth="1"/>
    <col min="11" max="11" width="8.109375" style="7" customWidth="1"/>
    <col min="12" max="16384" width="8.88671875" style="7"/>
  </cols>
  <sheetData>
    <row r="1" spans="1:12" ht="18" customHeight="1">
      <c r="A1" s="23" t="s">
        <v>295</v>
      </c>
    </row>
    <row r="2" spans="1:12" ht="18" customHeight="1">
      <c r="A2" s="23" t="s">
        <v>113</v>
      </c>
    </row>
    <row r="3" spans="1:12" ht="18" customHeight="1">
      <c r="A3" s="22" t="s">
        <v>114</v>
      </c>
    </row>
    <row r="4" spans="1:12" ht="18" customHeight="1">
      <c r="A4" s="21"/>
    </row>
    <row r="5" spans="1:12" ht="18" customHeight="1">
      <c r="A5" s="20"/>
    </row>
    <row r="6" spans="1:12" ht="18" customHeight="1">
      <c r="A6" s="19"/>
      <c r="B6" s="19"/>
      <c r="C6" s="19"/>
      <c r="D6" s="19"/>
      <c r="E6" s="331" t="s">
        <v>348</v>
      </c>
      <c r="F6" s="332"/>
      <c r="G6" s="332"/>
      <c r="H6" s="332"/>
      <c r="I6" s="332"/>
      <c r="J6" s="332"/>
      <c r="K6" s="332"/>
    </row>
    <row r="7" spans="1:12" ht="27" customHeight="1">
      <c r="A7" s="18"/>
      <c r="B7" s="60" t="s">
        <v>126</v>
      </c>
      <c r="C7" s="60" t="s">
        <v>127</v>
      </c>
      <c r="D7" s="60" t="s">
        <v>128</v>
      </c>
      <c r="E7" s="60" t="s">
        <v>129</v>
      </c>
      <c r="F7" s="60" t="s">
        <v>138</v>
      </c>
      <c r="G7" s="60" t="s">
        <v>140</v>
      </c>
      <c r="H7" s="60" t="s">
        <v>147</v>
      </c>
      <c r="I7" s="60" t="s">
        <v>149</v>
      </c>
      <c r="J7" s="60" t="s">
        <v>184</v>
      </c>
      <c r="K7" s="60" t="s">
        <v>183</v>
      </c>
    </row>
    <row r="8" spans="1:12" ht="18" customHeight="1"/>
    <row r="9" spans="1:12" ht="18" customHeight="1">
      <c r="A9" s="13" t="s">
        <v>33</v>
      </c>
      <c r="B9" s="47">
        <f>'6'!C8/'6'!B8*100</f>
        <v>105.85903290108254</v>
      </c>
      <c r="C9" s="47">
        <f>'6'!D8/'6'!C8*100</f>
        <v>102.60066502805316</v>
      </c>
      <c r="D9" s="47">
        <f>'6'!E8/'6'!D8*100</f>
        <v>102.88206996887823</v>
      </c>
      <c r="E9" s="47">
        <f>'6'!F8/'6'!E8*100</f>
        <v>101.59088951476136</v>
      </c>
      <c r="F9" s="47">
        <f>'6'!G8/'6'!F8*100</f>
        <v>108.87692570897376</v>
      </c>
      <c r="G9" s="47">
        <f>'6'!H8/'6'!G8*100</f>
        <v>115.48240958136186</v>
      </c>
      <c r="H9" s="47">
        <f>'6'!I8/'6'!H8*100</f>
        <v>104.62383747571538</v>
      </c>
      <c r="I9" s="47">
        <f>'6'!J8/'6'!I8*100</f>
        <v>116.55926430828923</v>
      </c>
      <c r="J9" s="47">
        <f>'6'!K8/'6'!J8*100</f>
        <v>117.43999890537984</v>
      </c>
      <c r="K9" s="78"/>
      <c r="L9" s="78"/>
    </row>
    <row r="10" spans="1:12" ht="18" customHeight="1">
      <c r="A10" s="13" t="s">
        <v>35</v>
      </c>
      <c r="B10" s="48"/>
      <c r="C10" s="48"/>
      <c r="D10" s="48"/>
      <c r="E10" s="48"/>
      <c r="F10" s="47"/>
      <c r="G10" s="47"/>
      <c r="K10" s="78"/>
      <c r="L10" s="78"/>
    </row>
    <row r="11" spans="1:12" ht="18" customHeight="1">
      <c r="A11" s="17" t="s">
        <v>32</v>
      </c>
      <c r="B11" s="48">
        <f>'6'!C10/'6'!B10*100</f>
        <v>111.02151423945168</v>
      </c>
      <c r="C11" s="48">
        <f>'6'!D10/'6'!C10*100</f>
        <v>107.90025324899948</v>
      </c>
      <c r="D11" s="48">
        <f>'6'!E10/'6'!D10*100</f>
        <v>107.83097887477358</v>
      </c>
      <c r="E11" s="48">
        <f>'6'!F10/'6'!E10*100</f>
        <v>84.195195613871945</v>
      </c>
      <c r="F11" s="48">
        <f>'6'!G10/'6'!F10*100</f>
        <v>108.54171253145606</v>
      </c>
      <c r="G11" s="48">
        <f>'6'!H10/'6'!G10*100</f>
        <v>101.09987002712491</v>
      </c>
      <c r="H11" s="48">
        <f>'6'!I10/'6'!H10*100</f>
        <v>99.770230003424942</v>
      </c>
      <c r="I11" s="48">
        <f>'6'!J10/'6'!I10*100</f>
        <v>98.151245378398059</v>
      </c>
      <c r="J11" s="48">
        <f>'6'!K10/'6'!J10*100</f>
        <v>109.1939175902757</v>
      </c>
      <c r="K11" s="78"/>
      <c r="L11" s="78"/>
    </row>
    <row r="12" spans="1:12" ht="18" customHeight="1">
      <c r="A12" s="17" t="s">
        <v>31</v>
      </c>
      <c r="B12" s="48">
        <f>'6'!C11/'6'!B11*100</f>
        <v>103.50319138068065</v>
      </c>
      <c r="C12" s="48">
        <f>'6'!D11/'6'!C11*100</f>
        <v>99.977280754847115</v>
      </c>
      <c r="D12" s="48">
        <f>'6'!E11/'6'!D11*100</f>
        <v>100.23813731852688</v>
      </c>
      <c r="E12" s="48">
        <f>'6'!F11/'6'!E11*100</f>
        <v>111.58843169720636</v>
      </c>
      <c r="F12" s="48">
        <f>'6'!G11/'6'!F11*100</f>
        <v>109.02228430087872</v>
      </c>
      <c r="G12" s="48">
        <f>'6'!H11/'6'!G11*100</f>
        <v>121.69162308968421</v>
      </c>
      <c r="H12" s="48">
        <f>'6'!I11/'6'!H11*100</f>
        <v>106.36466434266359</v>
      </c>
      <c r="I12" s="48">
        <f>'6'!J11/'6'!I11*100</f>
        <v>122.75227146578649</v>
      </c>
      <c r="J12" s="48">
        <f>'6'!K11/'6'!J11*100</f>
        <v>119.65823833127072</v>
      </c>
      <c r="K12" s="78"/>
      <c r="L12" s="78"/>
    </row>
    <row r="13" spans="1:12" ht="18" customHeight="1">
      <c r="A13" s="13" t="s">
        <v>30</v>
      </c>
      <c r="B13" s="48"/>
      <c r="C13" s="48"/>
      <c r="D13" s="48"/>
      <c r="E13" s="48"/>
      <c r="F13" s="48"/>
      <c r="G13" s="48"/>
      <c r="K13" s="78"/>
      <c r="L13" s="78"/>
    </row>
    <row r="14" spans="1:12" ht="18" customHeight="1">
      <c r="A14" s="15" t="s">
        <v>29</v>
      </c>
      <c r="B14" s="48">
        <f>'6'!C13/'6'!B13*100</f>
        <v>105.71288280431621</v>
      </c>
      <c r="C14" s="48">
        <f>'6'!D13/'6'!C13*100</f>
        <v>100.71203493220079</v>
      </c>
      <c r="D14" s="48">
        <f>'6'!E13/'6'!D13*100</f>
        <v>102.67386009761185</v>
      </c>
      <c r="E14" s="48">
        <f>'6'!F13/'6'!E13*100</f>
        <v>101.06979687057505</v>
      </c>
      <c r="F14" s="48">
        <f>'6'!G13/'6'!F13*100</f>
        <v>105.26434739992445</v>
      </c>
      <c r="G14" s="48">
        <f>'6'!H13/'6'!G13*100</f>
        <v>111.4978993004264</v>
      </c>
      <c r="H14" s="48">
        <f>'6'!I13/'6'!H13*100</f>
        <v>112.66031841761803</v>
      </c>
      <c r="I14" s="48">
        <f>'6'!J13/'6'!I13*100</f>
        <v>119.81960535807249</v>
      </c>
      <c r="J14" s="48">
        <f>'6'!K13/'6'!J13*100</f>
        <v>118.1428826529793</v>
      </c>
      <c r="K14" s="78"/>
      <c r="L14" s="78"/>
    </row>
    <row r="15" spans="1:12" ht="18" customHeight="1">
      <c r="A15" s="15" t="s">
        <v>28</v>
      </c>
      <c r="B15" s="48">
        <f>'6'!C14/'6'!B14*100</f>
        <v>104.00275393864877</v>
      </c>
      <c r="C15" s="48">
        <f>'6'!D14/'6'!C14*100</f>
        <v>118.02383035136729</v>
      </c>
      <c r="D15" s="48">
        <f>'6'!E14/'6'!D14*100</f>
        <v>103.01128790297172</v>
      </c>
      <c r="E15" s="48">
        <f>'6'!F14/'6'!E14*100</f>
        <v>101.92983915460184</v>
      </c>
      <c r="F15" s="48">
        <f>'6'!G14/'6'!F14*100</f>
        <v>122.93337194789619</v>
      </c>
      <c r="G15" s="48">
        <f>'6'!H14/'6'!G14*100</f>
        <v>82.455356376884808</v>
      </c>
      <c r="H15" s="48">
        <f>'6'!I14/'6'!H14*100</f>
        <v>107.05051206850867</v>
      </c>
      <c r="I15" s="48">
        <f>'6'!J14/'6'!I14*100</f>
        <v>87.712913509109825</v>
      </c>
      <c r="J15" s="48">
        <f>'6'!K14/'6'!J14*100</f>
        <v>114.95508574539515</v>
      </c>
      <c r="K15" s="78"/>
      <c r="L15" s="78"/>
    </row>
    <row r="16" spans="1:12" ht="18" customHeight="1">
      <c r="A16" s="16" t="s">
        <v>27</v>
      </c>
      <c r="B16" s="48"/>
      <c r="C16" s="48"/>
      <c r="D16" s="48"/>
      <c r="E16" s="48"/>
      <c r="F16" s="48"/>
      <c r="G16" s="48"/>
      <c r="K16" s="78"/>
      <c r="L16" s="78"/>
    </row>
    <row r="17" spans="1:12" ht="18" customHeight="1">
      <c r="A17" s="15" t="s">
        <v>26</v>
      </c>
      <c r="B17" s="48">
        <f>'6'!C16/'6'!B16*100</f>
        <v>111.91244818756481</v>
      </c>
      <c r="C17" s="48">
        <f>'6'!D16/'6'!C16*100</f>
        <v>102.64480397469417</v>
      </c>
      <c r="D17" s="48">
        <f>'6'!E16/'6'!D16*100</f>
        <v>105.53949118507421</v>
      </c>
      <c r="E17" s="48">
        <f>'6'!F16/'6'!E16*100</f>
        <v>109.19926410695165</v>
      </c>
      <c r="F17" s="48">
        <f>'6'!G16/'6'!F16*100</f>
        <v>112.95284339504093</v>
      </c>
      <c r="G17" s="48">
        <f>'6'!H16/'6'!G16*100</f>
        <v>172.8129905813031</v>
      </c>
      <c r="H17" s="48">
        <f>'6'!I16/'6'!H16*100</f>
        <v>118.92729827798966</v>
      </c>
      <c r="I17" s="48">
        <f>'6'!J16/'6'!I16*100</f>
        <v>121.71826888159747</v>
      </c>
      <c r="J17" s="48">
        <f>'6'!K16/'6'!J16*100</f>
        <v>112.91562878997847</v>
      </c>
      <c r="K17" s="78"/>
      <c r="L17" s="78"/>
    </row>
    <row r="18" spans="1:12" ht="18" customHeight="1">
      <c r="A18" s="16" t="s">
        <v>25</v>
      </c>
      <c r="B18" s="48"/>
      <c r="C18" s="48"/>
      <c r="D18" s="48"/>
      <c r="E18" s="48"/>
      <c r="F18" s="48"/>
      <c r="G18" s="48"/>
      <c r="K18" s="78"/>
      <c r="L18" s="78"/>
    </row>
    <row r="19" spans="1:12" ht="18" customHeight="1">
      <c r="A19" s="15" t="s">
        <v>24</v>
      </c>
      <c r="B19" s="48">
        <f>'6'!C18/'6'!B18*100</f>
        <v>112.34286465904144</v>
      </c>
      <c r="C19" s="48">
        <f>'6'!D18/'6'!C18*100</f>
        <v>104.91712111229386</v>
      </c>
      <c r="D19" s="48">
        <f>'6'!E18/'6'!D18*100</f>
        <v>106.04376242864998</v>
      </c>
      <c r="E19" s="48">
        <f>'6'!F18/'6'!E18*100</f>
        <v>112.3116320913597</v>
      </c>
      <c r="F19" s="48">
        <f>'6'!G18/'6'!F18*100</f>
        <v>190.86262124378911</v>
      </c>
      <c r="G19" s="48">
        <f>'6'!H18/'6'!G18*100</f>
        <v>370.64933113202795</v>
      </c>
      <c r="H19" s="48">
        <f>'6'!I18/'6'!H18*100</f>
        <v>15.054712155181541</v>
      </c>
      <c r="I19" s="48">
        <f>'6'!J18/'6'!I18*100</f>
        <v>92.046786511863203</v>
      </c>
      <c r="J19" s="48">
        <f>'6'!K18/'6'!J18*100</f>
        <v>107.23965524174631</v>
      </c>
      <c r="K19" s="78"/>
      <c r="L19" s="78"/>
    </row>
    <row r="20" spans="1:12" ht="18" customHeight="1">
      <c r="A20" s="16" t="s">
        <v>23</v>
      </c>
      <c r="B20" s="48"/>
      <c r="C20" s="48"/>
      <c r="D20" s="48"/>
      <c r="E20" s="48"/>
      <c r="F20" s="48"/>
      <c r="G20" s="48"/>
      <c r="K20" s="78"/>
      <c r="L20" s="78"/>
    </row>
    <row r="21" spans="1:12" ht="18" customHeight="1">
      <c r="A21" s="15" t="s">
        <v>22</v>
      </c>
      <c r="B21" s="48">
        <f>'6'!C20/'6'!B20*100</f>
        <v>111.30593135092445</v>
      </c>
      <c r="C21" s="48">
        <f>'6'!D20/'6'!C20*100</f>
        <v>104.47881621322388</v>
      </c>
      <c r="D21" s="48">
        <f>'6'!E20/'6'!D20*100</f>
        <v>105.99890293683964</v>
      </c>
      <c r="E21" s="48">
        <f>'6'!F20/'6'!E20*100</f>
        <v>101.516080976087</v>
      </c>
      <c r="F21" s="48">
        <f>'6'!G20/'6'!F20*100</f>
        <v>114.57328316377442</v>
      </c>
      <c r="G21" s="48">
        <f>'6'!H20/'6'!G20*100</f>
        <v>35.134592535549466</v>
      </c>
      <c r="H21" s="48">
        <f>'6'!I20/'6'!H20*100</f>
        <v>35.304876443227272</v>
      </c>
      <c r="I21" s="48">
        <f>'6'!J20/'6'!I20*100</f>
        <v>120.43877045116508</v>
      </c>
      <c r="J21" s="48">
        <f>'6'!K20/'6'!J20*100</f>
        <v>96.418647730781103</v>
      </c>
      <c r="K21" s="78"/>
      <c r="L21" s="78"/>
    </row>
    <row r="22" spans="1:12" ht="18" customHeight="1">
      <c r="A22" s="13" t="s">
        <v>21</v>
      </c>
      <c r="B22" s="48"/>
      <c r="C22" s="48"/>
      <c r="D22" s="48"/>
      <c r="E22" s="48"/>
      <c r="F22" s="47"/>
      <c r="G22" s="47"/>
      <c r="K22" s="78"/>
      <c r="L22" s="78"/>
    </row>
    <row r="23" spans="1:12" ht="18" customHeight="1">
      <c r="A23" s="8" t="s">
        <v>20</v>
      </c>
      <c r="B23" s="47">
        <f>'6'!C22/'6'!B22*100</f>
        <v>105.08275996412388</v>
      </c>
      <c r="C23" s="47">
        <f>'6'!D22/'6'!C22*100</f>
        <v>102.37227964329847</v>
      </c>
      <c r="D23" s="47">
        <f>'6'!E22/'6'!D22*100</f>
        <v>98.483354580050658</v>
      </c>
      <c r="E23" s="47">
        <f>'6'!F22/'6'!E22*100</f>
        <v>92.767920863562637</v>
      </c>
      <c r="F23" s="47">
        <f>'6'!G22/'6'!F22*100</f>
        <v>107.5008100162453</v>
      </c>
      <c r="G23" s="47">
        <f>'6'!H22/'6'!G22*100</f>
        <v>101.98425340285569</v>
      </c>
      <c r="H23" s="47">
        <f>'6'!I22/'6'!H22*100</f>
        <v>104.35215382477104</v>
      </c>
      <c r="I23" s="47">
        <f>'6'!J22/'6'!I22*100</f>
        <v>120.20853205541302</v>
      </c>
      <c r="J23" s="47">
        <f>'6'!K22/'6'!J22*100</f>
        <v>114.91291766125813</v>
      </c>
      <c r="K23" s="78"/>
      <c r="L23" s="78"/>
    </row>
    <row r="24" spans="1:12" ht="18" customHeight="1">
      <c r="A24" s="10" t="s">
        <v>19</v>
      </c>
      <c r="B24" s="48">
        <f>'6'!C23/'6'!B23*100</f>
        <v>104.7358876290815</v>
      </c>
      <c r="C24" s="48">
        <f>'6'!D23/'6'!C23*100</f>
        <v>102.28487141043026</v>
      </c>
      <c r="D24" s="48">
        <f>'6'!E23/'6'!D23*100</f>
        <v>104.99770108980422</v>
      </c>
      <c r="E24" s="48">
        <f>'6'!F23/'6'!E23*100</f>
        <v>93.603213881686102</v>
      </c>
      <c r="F24" s="48">
        <f>'6'!G23/'6'!F23*100</f>
        <v>107.39584023262201</v>
      </c>
      <c r="G24" s="48">
        <f>'6'!H23/'6'!G23*100</f>
        <v>94.64632695936271</v>
      </c>
      <c r="H24" s="48">
        <f>'6'!I23/'6'!H23*100</f>
        <v>96.8482193170979</v>
      </c>
      <c r="I24" s="48">
        <f>'6'!J23/'6'!I23*100</f>
        <v>118.39999942426347</v>
      </c>
      <c r="J24" s="48">
        <f>'6'!K23/'6'!J23*100</f>
        <v>111.65000300875822</v>
      </c>
      <c r="K24" s="78"/>
      <c r="L24" s="78"/>
    </row>
    <row r="25" spans="1:12" ht="18" customHeight="1">
      <c r="A25" s="67" t="s">
        <v>18</v>
      </c>
      <c r="B25" s="48">
        <f>'6'!C24/'6'!B24*100</f>
        <v>105.19068249821134</v>
      </c>
      <c r="C25" s="48">
        <f>'6'!D24/'6'!C24*100</f>
        <v>100.89167224936556</v>
      </c>
      <c r="D25" s="48">
        <f>'6'!E24/'6'!D24*100</f>
        <v>120.77823191231911</v>
      </c>
      <c r="E25" s="48">
        <f>'6'!F24/'6'!E24*100</f>
        <v>140.73472337292955</v>
      </c>
      <c r="F25" s="48">
        <f>'6'!G24/'6'!F24*100</f>
        <v>101.43616872631127</v>
      </c>
      <c r="G25" s="48">
        <f>'6'!H24/'6'!G24*100</f>
        <v>167.9323777063974</v>
      </c>
      <c r="H25" s="48">
        <f>'6'!I24/'6'!H24*100</f>
        <v>129.54132304100051</v>
      </c>
      <c r="I25" s="48">
        <f>'6'!J24/'6'!I24*100</f>
        <v>124.80004938322411</v>
      </c>
      <c r="J25" s="48">
        <f>'6'!K24/'6'!J24*100</f>
        <v>132.39997889606641</v>
      </c>
      <c r="K25" s="78"/>
      <c r="L25" s="78"/>
    </row>
    <row r="26" spans="1:12" ht="18" customHeight="1">
      <c r="A26" s="10" t="s">
        <v>17</v>
      </c>
      <c r="B26" s="48">
        <f>'6'!C25/'6'!B25*100</f>
        <v>107.13531628501096</v>
      </c>
      <c r="C26" s="48">
        <f>'6'!D25/'6'!C25*100</f>
        <v>103.25686816029862</v>
      </c>
      <c r="D26" s="48">
        <f>'6'!E25/'6'!D25*100</f>
        <v>53.257391908631455</v>
      </c>
      <c r="E26" s="48">
        <f>'6'!F25/'6'!E25*100</f>
        <v>33.377136741639276</v>
      </c>
      <c r="F26" s="48">
        <f>'6'!G25/'6'!F25*100</f>
        <v>90.677797576270535</v>
      </c>
      <c r="G26" s="48">
        <f>'6'!H25/'6'!G25*100</f>
        <v>28.478793557187249</v>
      </c>
      <c r="H26" s="48">
        <f>'6'!I25/'6'!H25*100</f>
        <v>128.31713055444575</v>
      </c>
      <c r="I26" s="48">
        <f>'6'!J25/'6'!I25*100</f>
        <v>93.499619456168276</v>
      </c>
      <c r="J26" s="48">
        <f>'6'!K25/'6'!J25*100</f>
        <v>95.448995448995447</v>
      </c>
      <c r="K26" s="78"/>
      <c r="L26" s="78"/>
    </row>
    <row r="27" spans="1:12" ht="18" customHeight="1">
      <c r="A27" s="11" t="s">
        <v>16</v>
      </c>
      <c r="B27" s="48"/>
      <c r="C27" s="48"/>
      <c r="D27" s="48"/>
      <c r="E27" s="48"/>
      <c r="F27" s="48"/>
      <c r="G27" s="48"/>
      <c r="K27" s="78"/>
      <c r="L27" s="78"/>
    </row>
    <row r="28" spans="1:12" ht="18" customHeight="1">
      <c r="A28" s="10" t="s">
        <v>15</v>
      </c>
      <c r="B28" s="48">
        <f>'6'!C27/'6'!B27*100</f>
        <v>105.19143343648962</v>
      </c>
      <c r="C28" s="48">
        <f>'6'!D27/'6'!C27*100</f>
        <v>102.61993066248817</v>
      </c>
      <c r="D28" s="48">
        <f>'6'!E27/'6'!D27*100</f>
        <v>107.91107860678196</v>
      </c>
      <c r="E28" s="48">
        <f>'6'!F27/'6'!E27*100</f>
        <v>173.64636078748649</v>
      </c>
      <c r="F28" s="48">
        <f>'6'!G27/'6'!F27*100</f>
        <v>133.76600860750864</v>
      </c>
      <c r="G28" s="48">
        <f>'6'!H27/'6'!G27*100</f>
        <v>186.4187184366007</v>
      </c>
      <c r="H28" s="48">
        <f>'6'!I27/'6'!H27*100</f>
        <v>143.57586322904245</v>
      </c>
      <c r="I28" s="48">
        <f>'6'!J27/'6'!I27*100</f>
        <v>128.65007514703967</v>
      </c>
      <c r="J28" s="48">
        <f>'6'!K27/'6'!J27*100</f>
        <v>116.11986319641323</v>
      </c>
      <c r="K28" s="78"/>
      <c r="L28" s="78"/>
    </row>
    <row r="29" spans="1:12" ht="18" customHeight="1">
      <c r="A29" s="8" t="s">
        <v>14</v>
      </c>
      <c r="B29" s="47">
        <f>'6'!C28/'6'!B28*100</f>
        <v>107.59256339074221</v>
      </c>
      <c r="C29" s="47">
        <f>'6'!D28/'6'!C28*100</f>
        <v>103.08225552104521</v>
      </c>
      <c r="D29" s="47">
        <f>'6'!E28/'6'!D28*100</f>
        <v>112.09364557335179</v>
      </c>
      <c r="E29" s="47">
        <f>'6'!F28/'6'!E28*100</f>
        <v>117.82406382533357</v>
      </c>
      <c r="F29" s="47">
        <f>'6'!G28/'6'!F28*100</f>
        <v>108.58703897065124</v>
      </c>
      <c r="G29" s="47">
        <f>'6'!H28/'6'!G28*100</f>
        <v>137.26887702825502</v>
      </c>
      <c r="H29" s="47">
        <f>'6'!I28/'6'!H28*100</f>
        <v>104.91330292548402</v>
      </c>
      <c r="I29" s="47">
        <f>'6'!J28/'6'!I28*100</f>
        <v>112.69181370530525</v>
      </c>
      <c r="J29" s="47">
        <f>'6'!K28/'6'!J28*100</f>
        <v>120.29680684780824</v>
      </c>
      <c r="K29" s="78"/>
      <c r="L29" s="78"/>
    </row>
    <row r="30" spans="1:12" ht="18" customHeight="1">
      <c r="A30" s="10" t="s">
        <v>13</v>
      </c>
      <c r="B30" s="48">
        <f>'6'!C29/'6'!B29*100</f>
        <v>106.24473046254298</v>
      </c>
      <c r="C30" s="48">
        <f>'6'!D29/'6'!C29*100</f>
        <v>101.62973405872819</v>
      </c>
      <c r="D30" s="48">
        <f>'6'!E29/'6'!D29*100</f>
        <v>112.89650783785201</v>
      </c>
      <c r="E30" s="48">
        <f>'6'!F29/'6'!E29*100</f>
        <v>120.78728624073104</v>
      </c>
      <c r="F30" s="48">
        <f>'6'!G29/'6'!F29*100</f>
        <v>110.77001958505195</v>
      </c>
      <c r="G30" s="48">
        <f>'6'!H29/'6'!G29*100</f>
        <v>106.32518973276575</v>
      </c>
      <c r="H30" s="48">
        <f>'6'!I29/'6'!H29*100</f>
        <v>75.786333862501962</v>
      </c>
      <c r="I30" s="48">
        <f>'6'!J29/'6'!I29*100</f>
        <v>115.44992091752187</v>
      </c>
      <c r="J30" s="48">
        <f>'6'!K29/'6'!J29*100</f>
        <v>90.550048475697281</v>
      </c>
      <c r="K30" s="78"/>
      <c r="L30" s="78"/>
    </row>
    <row r="31" spans="1:12" ht="18" customHeight="1">
      <c r="A31" s="11" t="s">
        <v>12</v>
      </c>
      <c r="B31" s="48"/>
      <c r="C31" s="48"/>
      <c r="D31" s="48"/>
      <c r="E31" s="48"/>
      <c r="F31" s="48"/>
      <c r="G31" s="48"/>
      <c r="K31" s="78"/>
      <c r="L31" s="78"/>
    </row>
    <row r="32" spans="1:12" ht="18" customHeight="1">
      <c r="A32" s="10" t="s">
        <v>11</v>
      </c>
      <c r="B32" s="48">
        <f>'6'!C31/'6'!B31*100</f>
        <v>108.57419164608082</v>
      </c>
      <c r="C32" s="48">
        <f>'6'!D31/'6'!C31*100</f>
        <v>104.11743187043825</v>
      </c>
      <c r="D32" s="48">
        <f>'6'!E31/'6'!D31*100</f>
        <v>111.53513657999655</v>
      </c>
      <c r="E32" s="48">
        <f>'6'!F31/'6'!E31*100</f>
        <v>115.73754561291918</v>
      </c>
      <c r="F32" s="48">
        <f>'6'!G31/'6'!F31*100</f>
        <v>106.98285281368057</v>
      </c>
      <c r="G32" s="48">
        <f>'6'!H31/'6'!G31*100</f>
        <v>160.81313495385771</v>
      </c>
      <c r="H32" s="48">
        <f>'6'!I31/'6'!H31*100</f>
        <v>119.56617930751653</v>
      </c>
      <c r="I32" s="48">
        <f>'6'!J31/'6'!I31*100</f>
        <v>111.81234319403342</v>
      </c>
      <c r="J32" s="48">
        <f>'6'!K31/'6'!J31*100</f>
        <v>130.09066195944732</v>
      </c>
      <c r="K32" s="78"/>
      <c r="L32" s="78"/>
    </row>
    <row r="33" spans="1:11" ht="18" customHeight="1">
      <c r="A33" s="8" t="s">
        <v>10</v>
      </c>
      <c r="B33" s="47"/>
      <c r="C33" s="48"/>
      <c r="D33" s="48"/>
      <c r="E33" s="48"/>
      <c r="F33" s="48"/>
      <c r="G33" s="48"/>
    </row>
    <row r="34" spans="1:11" ht="18" customHeight="1">
      <c r="A34" s="8" t="s">
        <v>9</v>
      </c>
      <c r="B34" s="48"/>
      <c r="C34" s="46"/>
      <c r="D34" s="46"/>
      <c r="E34" s="46"/>
      <c r="F34" s="48"/>
      <c r="G34" s="48"/>
    </row>
    <row r="35" spans="1:11" ht="9" customHeight="1">
      <c r="A35" s="19"/>
      <c r="B35" s="19"/>
      <c r="C35" s="19"/>
      <c r="D35" s="19"/>
      <c r="E35" s="19"/>
      <c r="F35" s="19"/>
      <c r="G35" s="211"/>
      <c r="H35" s="19"/>
      <c r="I35" s="19"/>
      <c r="J35" s="19"/>
      <c r="K35" s="19"/>
    </row>
    <row r="36" spans="1:11" ht="18" customHeight="1"/>
    <row r="37" spans="1:11" ht="18" customHeight="1"/>
    <row r="38" spans="1:11" ht="18" customHeight="1"/>
    <row r="39" spans="1:11" ht="18" customHeight="1"/>
    <row r="40" spans="1:11" ht="18" customHeight="1"/>
    <row r="41" spans="1:11" ht="18" customHeight="1"/>
    <row r="42" spans="1:11" ht="18" customHeight="1"/>
    <row r="43" spans="1:11" ht="18" customHeight="1"/>
    <row r="44" spans="1:11" ht="18" customHeight="1"/>
    <row r="45" spans="1:11" ht="18" customHeight="1"/>
    <row r="46" spans="1:11" ht="18" customHeight="1"/>
    <row r="47" spans="1:11" ht="18" customHeight="1"/>
    <row r="48" spans="1:11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</sheetData>
  <mergeCells count="1">
    <mergeCell ref="E6:K6"/>
  </mergeCells>
  <phoneticPr fontId="120" type="noConversion"/>
  <pageMargins left="0.74803149606299202" right="0.511811023622047" top="0.62992125984252001" bottom="0.62992125984252001" header="0.511811023622047" footer="0.23622047244094499"/>
  <pageSetup orientation="portrait" r:id="rId1"/>
  <headerFooter alignWithMargins="0">
    <oddFooter>&amp;C&amp;10&amp;P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2" tint="-0.89999084444715716"/>
  </sheetPr>
  <dimension ref="A1:P403"/>
  <sheetViews>
    <sheetView workbookViewId="0">
      <selection activeCell="L10" sqref="L10"/>
    </sheetView>
  </sheetViews>
  <sheetFormatPr defaultRowHeight="15.6" customHeight="1"/>
  <cols>
    <col min="1" max="1" width="1.21875" style="14" customWidth="1"/>
    <col min="2" max="2" width="36.88671875" style="14" customWidth="1"/>
    <col min="3" max="3" width="7.21875" style="14" hidden="1" customWidth="1"/>
    <col min="4" max="5" width="8" style="14" hidden="1" customWidth="1"/>
    <col min="6" max="8" width="8.44140625" style="14" hidden="1" customWidth="1"/>
    <col min="9" max="11" width="8.44140625" style="14" customWidth="1"/>
    <col min="12" max="16384" width="8.88671875" style="14"/>
  </cols>
  <sheetData>
    <row r="1" spans="1:16" ht="18" customHeight="1">
      <c r="A1" s="23" t="s">
        <v>296</v>
      </c>
      <c r="B1" s="13"/>
      <c r="C1" s="13"/>
    </row>
    <row r="2" spans="1:16" ht="18" customHeight="1">
      <c r="A2" s="21" t="s">
        <v>115</v>
      </c>
      <c r="F2" s="84"/>
      <c r="G2" s="84"/>
      <c r="H2" s="84"/>
      <c r="I2" s="84"/>
      <c r="J2" s="84"/>
    </row>
    <row r="3" spans="1:16" ht="18" customHeight="1">
      <c r="A3" s="22" t="s">
        <v>116</v>
      </c>
    </row>
    <row r="4" spans="1:16" ht="18" customHeight="1">
      <c r="A4" s="88"/>
      <c r="F4" s="84"/>
      <c r="G4" s="84"/>
      <c r="H4" s="84"/>
      <c r="I4" s="84"/>
      <c r="J4" s="84"/>
    </row>
    <row r="5" spans="1:16" ht="18" customHeight="1">
      <c r="A5" s="82"/>
      <c r="B5" s="82"/>
      <c r="C5" s="82"/>
      <c r="D5" s="82"/>
      <c r="E5" s="82"/>
      <c r="F5" s="332" t="s">
        <v>349</v>
      </c>
      <c r="G5" s="332"/>
      <c r="H5" s="332"/>
      <c r="I5" s="332"/>
      <c r="J5" s="332"/>
      <c r="K5" s="332"/>
      <c r="L5" s="332"/>
      <c r="M5" s="332"/>
    </row>
    <row r="6" spans="1:16" ht="27" customHeight="1">
      <c r="B6" s="89"/>
      <c r="C6" s="90">
        <v>2012</v>
      </c>
      <c r="D6" s="60" t="s">
        <v>126</v>
      </c>
      <c r="E6" s="60" t="s">
        <v>127</v>
      </c>
      <c r="F6" s="60" t="s">
        <v>128</v>
      </c>
      <c r="G6" s="60" t="s">
        <v>129</v>
      </c>
      <c r="H6" s="60" t="s">
        <v>138</v>
      </c>
      <c r="I6" s="60" t="s">
        <v>140</v>
      </c>
      <c r="J6" s="60" t="s">
        <v>147</v>
      </c>
      <c r="K6" s="60" t="s">
        <v>149</v>
      </c>
      <c r="L6" s="60" t="s">
        <v>184</v>
      </c>
      <c r="M6" s="60" t="s">
        <v>183</v>
      </c>
      <c r="N6" s="188"/>
    </row>
    <row r="7" spans="1:16" ht="18" customHeight="1">
      <c r="E7" s="91">
        <v>7115923</v>
      </c>
      <c r="F7" s="91"/>
      <c r="G7" s="91"/>
      <c r="H7" s="91"/>
      <c r="I7" s="91"/>
      <c r="M7" s="188"/>
      <c r="N7" s="188"/>
    </row>
    <row r="8" spans="1:16" ht="18" customHeight="1">
      <c r="A8" s="13" t="s">
        <v>33</v>
      </c>
      <c r="C8" s="92">
        <f>C9+C11+C12+C13+C16+C20+C21+C23+C24+C26+C27+C29+C30+C32+C34+C38+C46+C48+C50+C51+C55</f>
        <v>6383891</v>
      </c>
      <c r="D8" s="92">
        <f>D9+D11+D12+D13+D16+D20+D21+D23+D24+D26+D27+D29+D30+D32+D34+D38+D46+D48+D50+D51+D55</f>
        <v>6691068</v>
      </c>
      <c r="E8" s="92">
        <f>E9+E11+E12+E13+E16+E20+E21+E23+E24+E26+E27+E29+E30+E32+E34+E38+E46+E48+E50+E52+E55</f>
        <v>7115923</v>
      </c>
      <c r="F8" s="92">
        <f>F9+F11+F12+F13+F16+F20+F21+F23+F24+F26+F27+F29+F30+F32+F34+F38+F46+F48+F50+F52+F55</f>
        <v>7225227</v>
      </c>
      <c r="G8" s="92">
        <f>G9+G11+G12+G13+G16+G20+G21+G23+G24+G26+G27+G29+G30+G32+G34+G38+G46+G48+G50+G52+G55</f>
        <v>7382409</v>
      </c>
      <c r="H8" s="92">
        <f>H9+H11+H12+H13+H16+H20+H21+H23+H24+H26+H27+H29+H30+H32+H34+H38+H46+H48+H50+H52+H55</f>
        <v>8172864</v>
      </c>
      <c r="I8" s="92">
        <f>I9+I11+I12+I13+I16+I20+I21+I23+I24+I26+I27+I29+I30+I32+I34+I38+I46+I48+I50+I52+I55</f>
        <v>9672653</v>
      </c>
      <c r="J8" s="92">
        <f t="shared" ref="J8:M8" si="0">J9+J11+J12+J13+J16+J20+J21+J23+J24+J26+J27+J29+J30+J32+J34+J38+J46+J48+J50+J52+J55</f>
        <v>10278011</v>
      </c>
      <c r="K8" s="216">
        <f>K9+K11+K12+K13+K16+K20+K21+K23+K24+K26+K27+K29+K30+K32+K34+K38+K46+K48+K50+K52+K55+1</f>
        <v>12066324.120000001</v>
      </c>
      <c r="L8" s="92">
        <f t="shared" si="0"/>
        <v>14277230.374403002</v>
      </c>
      <c r="M8" s="92">
        <f t="shared" si="0"/>
        <v>0</v>
      </c>
      <c r="N8" s="93"/>
      <c r="O8" s="84"/>
    </row>
    <row r="9" spans="1:16" ht="18" customHeight="1">
      <c r="B9" s="27" t="s">
        <v>54</v>
      </c>
      <c r="C9" s="50">
        <v>1120548</v>
      </c>
      <c r="D9" s="84">
        <v>1201451</v>
      </c>
      <c r="E9" s="84">
        <v>1352145</v>
      </c>
      <c r="F9" s="84">
        <v>1382339</v>
      </c>
      <c r="G9" s="84">
        <v>1410825</v>
      </c>
      <c r="H9" s="84">
        <v>1575005</v>
      </c>
      <c r="I9" s="84">
        <v>1525660</v>
      </c>
      <c r="J9" s="68">
        <v>1379271</v>
      </c>
      <c r="K9" s="217">
        <v>1655796</v>
      </c>
      <c r="L9" s="84">
        <v>2124804.003548</v>
      </c>
      <c r="M9" s="93"/>
      <c r="N9" s="93"/>
      <c r="O9" s="188"/>
    </row>
    <row r="10" spans="1:16" ht="18" customHeight="1">
      <c r="B10" s="26" t="s">
        <v>53</v>
      </c>
      <c r="C10" s="51"/>
      <c r="D10" s="84"/>
      <c r="E10" s="84"/>
      <c r="F10" s="84"/>
      <c r="G10" s="84"/>
      <c r="H10" s="84"/>
      <c r="I10" s="84"/>
      <c r="J10" s="68"/>
      <c r="K10" s="84"/>
      <c r="L10" s="84"/>
      <c r="M10" s="93"/>
      <c r="N10" s="93"/>
    </row>
    <row r="11" spans="1:16" ht="18" customHeight="1">
      <c r="B11" s="27" t="s">
        <v>52</v>
      </c>
      <c r="C11" s="50">
        <v>21548</v>
      </c>
      <c r="D11" s="84">
        <v>33097</v>
      </c>
      <c r="E11" s="84">
        <v>36300</v>
      </c>
      <c r="F11" s="84">
        <v>36618</v>
      </c>
      <c r="G11" s="84">
        <v>23675</v>
      </c>
      <c r="H11" s="84">
        <v>25858</v>
      </c>
      <c r="I11" s="84">
        <v>15055</v>
      </c>
      <c r="J11" s="68">
        <v>44327</v>
      </c>
      <c r="K11" s="84">
        <v>39156.550000000003</v>
      </c>
      <c r="L11" s="84">
        <v>38054</v>
      </c>
      <c r="M11" s="93"/>
      <c r="N11" s="93"/>
    </row>
    <row r="12" spans="1:16" ht="18" customHeight="1">
      <c r="B12" s="27" t="s">
        <v>51</v>
      </c>
      <c r="C12" s="50">
        <v>55698</v>
      </c>
      <c r="D12" s="84">
        <v>69390</v>
      </c>
      <c r="E12" s="84">
        <v>100728</v>
      </c>
      <c r="F12" s="84">
        <v>105895</v>
      </c>
      <c r="G12" s="84">
        <v>113837</v>
      </c>
      <c r="H12" s="84">
        <v>123865</v>
      </c>
      <c r="I12" s="84">
        <v>133262</v>
      </c>
      <c r="J12" s="68">
        <v>191226</v>
      </c>
      <c r="K12" s="84">
        <v>176061.05999999997</v>
      </c>
      <c r="L12" s="204">
        <f>206928.379936+0.2</f>
        <v>206928.57993600002</v>
      </c>
      <c r="M12" s="93"/>
      <c r="N12" s="93"/>
    </row>
    <row r="13" spans="1:16" ht="18" customHeight="1">
      <c r="B13" s="27" t="s">
        <v>50</v>
      </c>
      <c r="C13" s="50">
        <v>735698</v>
      </c>
      <c r="D13" s="84">
        <v>747298</v>
      </c>
      <c r="E13" s="84">
        <v>764066</v>
      </c>
      <c r="F13" s="84">
        <v>562330</v>
      </c>
      <c r="G13" s="84">
        <v>506033</v>
      </c>
      <c r="H13" s="84">
        <v>642556</v>
      </c>
      <c r="I13" s="84">
        <v>782362</v>
      </c>
      <c r="J13" s="68">
        <v>1004895</v>
      </c>
      <c r="K13" s="84">
        <v>1373409.56</v>
      </c>
      <c r="L13" s="84">
        <v>1896042</v>
      </c>
      <c r="M13" s="93"/>
      <c r="N13" s="93"/>
      <c r="P13" s="84"/>
    </row>
    <row r="14" spans="1:16" ht="18" customHeight="1">
      <c r="B14" s="27" t="s">
        <v>49</v>
      </c>
      <c r="C14" s="50"/>
      <c r="D14" s="84"/>
      <c r="E14" s="84"/>
      <c r="F14" s="84"/>
      <c r="G14" s="84"/>
      <c r="H14" s="84"/>
      <c r="I14" s="84"/>
      <c r="J14" s="68"/>
      <c r="K14" s="84"/>
      <c r="L14" s="84"/>
      <c r="M14" s="93"/>
      <c r="N14" s="93"/>
    </row>
    <row r="15" spans="1:16" ht="18" customHeight="1">
      <c r="B15" s="26" t="s">
        <v>48</v>
      </c>
      <c r="C15" s="51"/>
      <c r="D15" s="84"/>
      <c r="E15" s="84"/>
      <c r="F15" s="84"/>
      <c r="G15" s="84"/>
      <c r="H15" s="84"/>
      <c r="I15" s="84"/>
      <c r="J15" s="68"/>
      <c r="K15" s="84"/>
      <c r="L15" s="84"/>
      <c r="M15" s="93"/>
      <c r="N15" s="93"/>
    </row>
    <row r="16" spans="1:16" ht="18" customHeight="1">
      <c r="B16" s="27" t="s">
        <v>47</v>
      </c>
      <c r="C16" s="50">
        <v>325612</v>
      </c>
      <c r="D16" s="84">
        <v>182712</v>
      </c>
      <c r="E16" s="84">
        <v>38632</v>
      </c>
      <c r="F16" s="84">
        <v>126734</v>
      </c>
      <c r="G16" s="84">
        <v>30205</v>
      </c>
      <c r="H16" s="84">
        <v>31715</v>
      </c>
      <c r="I16" s="84">
        <v>43855</v>
      </c>
      <c r="J16" s="68">
        <v>58744</v>
      </c>
      <c r="K16" s="84">
        <v>72271.600000000006</v>
      </c>
      <c r="L16" s="84">
        <v>88281.427760000006</v>
      </c>
      <c r="M16" s="93"/>
      <c r="N16" s="93"/>
    </row>
    <row r="17" spans="2:14" ht="18" customHeight="1">
      <c r="B17" s="27" t="s">
        <v>46</v>
      </c>
      <c r="C17" s="50"/>
      <c r="D17" s="84"/>
      <c r="E17" s="84"/>
      <c r="F17" s="84"/>
      <c r="G17" s="84"/>
      <c r="H17" s="84"/>
      <c r="I17" s="84"/>
      <c r="J17" s="68"/>
      <c r="K17" s="84"/>
      <c r="L17" s="84"/>
      <c r="M17" s="93"/>
      <c r="N17" s="93"/>
    </row>
    <row r="18" spans="2:14" ht="18" customHeight="1">
      <c r="B18" s="26" t="s">
        <v>45</v>
      </c>
      <c r="C18" s="51"/>
      <c r="D18" s="84"/>
      <c r="E18" s="84"/>
      <c r="F18" s="84"/>
      <c r="G18" s="84"/>
      <c r="H18" s="84"/>
      <c r="I18" s="84"/>
      <c r="J18" s="68"/>
      <c r="K18" s="84"/>
      <c r="L18" s="84"/>
      <c r="M18" s="93"/>
      <c r="N18" s="93"/>
    </row>
    <row r="19" spans="2:14" ht="18" customHeight="1">
      <c r="B19" s="26" t="s">
        <v>44</v>
      </c>
      <c r="C19" s="51"/>
      <c r="D19" s="84"/>
      <c r="E19" s="84"/>
      <c r="F19" s="84"/>
      <c r="G19" s="84"/>
      <c r="H19" s="84"/>
      <c r="I19" s="84"/>
      <c r="J19" s="68"/>
      <c r="K19" s="84"/>
      <c r="L19" s="84"/>
      <c r="M19" s="93"/>
      <c r="N19" s="93"/>
    </row>
    <row r="20" spans="2:14" ht="18" customHeight="1">
      <c r="B20" s="27" t="s">
        <v>43</v>
      </c>
      <c r="C20" s="50">
        <v>409070</v>
      </c>
      <c r="D20" s="84">
        <v>1027173</v>
      </c>
      <c r="E20" s="84">
        <v>1093531</v>
      </c>
      <c r="F20" s="84">
        <v>879756</v>
      </c>
      <c r="G20" s="84">
        <v>917302</v>
      </c>
      <c r="H20" s="84">
        <v>1164975</v>
      </c>
      <c r="I20" s="84">
        <v>749828</v>
      </c>
      <c r="J20" s="68">
        <v>868148</v>
      </c>
      <c r="K20" s="84">
        <v>947671.43</v>
      </c>
      <c r="L20" s="84">
        <v>1196948.462997</v>
      </c>
      <c r="M20" s="93"/>
      <c r="N20" s="93"/>
    </row>
    <row r="21" spans="2:14" ht="27.75" customHeight="1">
      <c r="B21" s="43" t="s">
        <v>85</v>
      </c>
      <c r="C21" s="52">
        <v>198574</v>
      </c>
      <c r="D21" s="84">
        <v>373080</v>
      </c>
      <c r="E21" s="84">
        <v>354321</v>
      </c>
      <c r="F21" s="84">
        <v>380895</v>
      </c>
      <c r="G21" s="84">
        <v>382851</v>
      </c>
      <c r="H21" s="84">
        <v>385337</v>
      </c>
      <c r="I21" s="84">
        <v>434711</v>
      </c>
      <c r="J21" s="68">
        <v>219294</v>
      </c>
      <c r="K21" s="84">
        <v>201039.72000000003</v>
      </c>
      <c r="L21" s="84">
        <v>232707</v>
      </c>
      <c r="M21" s="93"/>
      <c r="N21" s="93"/>
    </row>
    <row r="22" spans="2:14" ht="27.75" customHeight="1">
      <c r="B22" s="44" t="s">
        <v>86</v>
      </c>
      <c r="C22" s="53"/>
      <c r="D22" s="84"/>
      <c r="E22" s="84"/>
      <c r="F22" s="84"/>
      <c r="G22" s="84"/>
      <c r="H22" s="84"/>
      <c r="I22" s="84"/>
      <c r="J22" s="68"/>
      <c r="K22" s="84"/>
      <c r="L22" s="84"/>
      <c r="M22" s="93"/>
      <c r="N22" s="93"/>
    </row>
    <row r="23" spans="2:14" ht="18" customHeight="1">
      <c r="B23" s="27" t="s">
        <v>87</v>
      </c>
      <c r="C23" s="50">
        <v>1716092</v>
      </c>
      <c r="D23" s="84">
        <v>1185908</v>
      </c>
      <c r="E23" s="84">
        <v>1063794</v>
      </c>
      <c r="F23" s="84">
        <v>1020630</v>
      </c>
      <c r="G23" s="84">
        <v>1073852</v>
      </c>
      <c r="H23" s="84">
        <v>1052544</v>
      </c>
      <c r="I23" s="84">
        <v>1083361</v>
      </c>
      <c r="J23" s="68">
        <v>979219</v>
      </c>
      <c r="K23" s="84">
        <v>1178736.3999999999</v>
      </c>
      <c r="L23" s="84">
        <v>1143107</v>
      </c>
      <c r="M23" s="93"/>
      <c r="N23" s="93"/>
    </row>
    <row r="24" spans="2:14" ht="18" customHeight="1">
      <c r="B24" s="27" t="s">
        <v>88</v>
      </c>
      <c r="C24" s="50">
        <v>9547</v>
      </c>
      <c r="D24" s="84">
        <v>10248</v>
      </c>
      <c r="E24" s="84">
        <v>111602</v>
      </c>
      <c r="F24" s="84">
        <v>116369</v>
      </c>
      <c r="G24" s="84">
        <v>119048</v>
      </c>
      <c r="H24" s="84">
        <v>123575</v>
      </c>
      <c r="I24" s="84">
        <v>169099</v>
      </c>
      <c r="J24" s="68">
        <v>238825</v>
      </c>
      <c r="K24" s="84">
        <v>215324.13</v>
      </c>
      <c r="L24" s="84">
        <v>193595.31699799999</v>
      </c>
      <c r="M24" s="93"/>
      <c r="N24" s="93"/>
    </row>
    <row r="25" spans="2:14" ht="18" customHeight="1">
      <c r="B25" s="26" t="s">
        <v>89</v>
      </c>
      <c r="C25" s="51"/>
      <c r="D25" s="84"/>
      <c r="E25" s="84"/>
      <c r="F25" s="84"/>
      <c r="G25" s="84"/>
      <c r="H25" s="84"/>
      <c r="I25" s="84"/>
      <c r="J25" s="68"/>
      <c r="K25" s="84"/>
      <c r="L25" s="84"/>
      <c r="M25" s="93"/>
      <c r="N25" s="93"/>
    </row>
    <row r="26" spans="2:14" ht="18" customHeight="1">
      <c r="B26" s="27" t="s">
        <v>90</v>
      </c>
      <c r="C26" s="50">
        <v>6587</v>
      </c>
      <c r="D26" s="84">
        <v>8579</v>
      </c>
      <c r="E26" s="84">
        <v>10000</v>
      </c>
      <c r="F26" s="84">
        <v>10501</v>
      </c>
      <c r="G26" s="84">
        <v>11465</v>
      </c>
      <c r="H26" s="84">
        <v>12715</v>
      </c>
      <c r="I26" s="84">
        <v>12969</v>
      </c>
      <c r="J26" s="68">
        <v>17385</v>
      </c>
      <c r="K26" s="84">
        <v>16362.37</v>
      </c>
      <c r="L26" s="84">
        <v>14903</v>
      </c>
      <c r="M26" s="93"/>
      <c r="N26" s="93"/>
    </row>
    <row r="27" spans="2:14" ht="18" customHeight="1">
      <c r="B27" s="27" t="s">
        <v>91</v>
      </c>
      <c r="C27" s="50">
        <v>6587</v>
      </c>
      <c r="D27" s="84">
        <v>7958</v>
      </c>
      <c r="E27" s="84">
        <v>8300</v>
      </c>
      <c r="F27" s="84">
        <v>8559</v>
      </c>
      <c r="G27" s="84">
        <v>9821</v>
      </c>
      <c r="H27" s="84">
        <v>11515</v>
      </c>
      <c r="I27" s="84">
        <v>11153</v>
      </c>
      <c r="J27" s="68">
        <v>28</v>
      </c>
      <c r="K27" s="84"/>
      <c r="L27" s="84"/>
      <c r="M27" s="93"/>
      <c r="N27" s="93"/>
    </row>
    <row r="28" spans="2:14" ht="18" customHeight="1">
      <c r="B28" s="26" t="s">
        <v>92</v>
      </c>
      <c r="C28" s="51"/>
      <c r="D28" s="84"/>
      <c r="E28" s="84"/>
      <c r="F28" s="84"/>
      <c r="G28" s="84"/>
      <c r="H28" s="84"/>
      <c r="I28" s="84"/>
      <c r="J28" s="68"/>
      <c r="K28" s="84"/>
      <c r="L28" s="84"/>
      <c r="M28" s="93"/>
      <c r="N28" s="93"/>
    </row>
    <row r="29" spans="2:14" ht="18" customHeight="1">
      <c r="B29" s="27" t="s">
        <v>93</v>
      </c>
      <c r="C29" s="50">
        <v>1754</v>
      </c>
      <c r="D29" s="84">
        <v>1824</v>
      </c>
      <c r="E29" s="84">
        <v>1900</v>
      </c>
      <c r="F29" s="84">
        <v>2061</v>
      </c>
      <c r="G29" s="84">
        <v>2531</v>
      </c>
      <c r="H29" s="84">
        <v>2856</v>
      </c>
      <c r="I29" s="84">
        <v>4925</v>
      </c>
      <c r="J29" s="68"/>
      <c r="K29" s="84">
        <v>33687.51</v>
      </c>
      <c r="L29" s="84">
        <v>27693</v>
      </c>
      <c r="M29" s="93"/>
      <c r="N29" s="93"/>
    </row>
    <row r="30" spans="2:14" ht="18" customHeight="1">
      <c r="B30" s="27" t="s">
        <v>94</v>
      </c>
      <c r="C30" s="50">
        <v>15478</v>
      </c>
      <c r="D30" s="84">
        <v>17985</v>
      </c>
      <c r="E30" s="84">
        <v>18001</v>
      </c>
      <c r="F30" s="84">
        <v>22500</v>
      </c>
      <c r="G30" s="84">
        <v>28643</v>
      </c>
      <c r="H30" s="84">
        <v>36975</v>
      </c>
      <c r="I30" s="84">
        <v>42841</v>
      </c>
      <c r="J30" s="68">
        <v>40677</v>
      </c>
      <c r="K30" s="84">
        <v>35901.949999999997</v>
      </c>
      <c r="L30" s="84">
        <v>36930</v>
      </c>
      <c r="M30" s="93"/>
      <c r="N30" s="93"/>
    </row>
    <row r="31" spans="2:14" ht="18" customHeight="1">
      <c r="B31" s="26" t="s">
        <v>95</v>
      </c>
      <c r="C31" s="51"/>
      <c r="D31" s="84"/>
      <c r="E31" s="84"/>
      <c r="F31" s="84"/>
      <c r="G31" s="84"/>
      <c r="H31" s="84"/>
      <c r="I31" s="84"/>
      <c r="J31" s="68"/>
      <c r="K31" s="84"/>
      <c r="L31" s="84"/>
      <c r="M31" s="93"/>
      <c r="N31" s="93"/>
    </row>
    <row r="32" spans="2:14" ht="18" customHeight="1">
      <c r="B32" s="27" t="s">
        <v>96</v>
      </c>
      <c r="C32" s="50">
        <v>23024</v>
      </c>
      <c r="D32" s="84">
        <v>25412</v>
      </c>
      <c r="E32" s="84">
        <v>27901</v>
      </c>
      <c r="F32" s="84">
        <v>29457</v>
      </c>
      <c r="G32" s="84">
        <v>33214</v>
      </c>
      <c r="H32" s="84">
        <v>35612</v>
      </c>
      <c r="I32" s="84">
        <v>23638</v>
      </c>
      <c r="J32" s="68">
        <v>11933</v>
      </c>
      <c r="K32" s="84">
        <v>13994.94</v>
      </c>
      <c r="L32" s="84">
        <v>15448.516176000001</v>
      </c>
      <c r="M32" s="93"/>
      <c r="N32" s="93"/>
    </row>
    <row r="33" spans="1:14" ht="18" customHeight="1">
      <c r="B33" s="26" t="s">
        <v>97</v>
      </c>
      <c r="C33" s="51"/>
      <c r="D33" s="84"/>
      <c r="E33" s="84"/>
      <c r="F33" s="84"/>
      <c r="G33" s="84"/>
      <c r="H33" s="84"/>
      <c r="I33" s="84"/>
      <c r="J33" s="68"/>
      <c r="K33" s="84"/>
      <c r="L33" s="84"/>
      <c r="M33" s="93"/>
      <c r="N33" s="93"/>
    </row>
    <row r="34" spans="1:14" ht="18" customHeight="1">
      <c r="B34" s="27" t="s">
        <v>98</v>
      </c>
      <c r="C34" s="50">
        <v>596487</v>
      </c>
      <c r="D34" s="84">
        <v>601547</v>
      </c>
      <c r="E34" s="84">
        <v>325767</v>
      </c>
      <c r="F34" s="84">
        <v>345789</v>
      </c>
      <c r="G34" s="84">
        <v>365993</v>
      </c>
      <c r="H34" s="84">
        <v>387159</v>
      </c>
      <c r="I34" s="84">
        <v>596854</v>
      </c>
      <c r="J34" s="68">
        <v>673991</v>
      </c>
      <c r="K34" s="84">
        <v>779142.22</v>
      </c>
      <c r="L34" s="84">
        <v>909587</v>
      </c>
      <c r="M34" s="93"/>
      <c r="N34" s="93"/>
    </row>
    <row r="35" spans="1:14" ht="18" customHeight="1">
      <c r="B35" s="27" t="s">
        <v>99</v>
      </c>
      <c r="C35" s="50"/>
      <c r="D35" s="84"/>
      <c r="E35" s="84"/>
      <c r="F35" s="84"/>
      <c r="G35" s="84"/>
      <c r="H35" s="84"/>
      <c r="I35" s="84"/>
      <c r="J35" s="68"/>
      <c r="K35" s="84"/>
      <c r="L35" s="84"/>
      <c r="M35" s="93"/>
      <c r="N35" s="93"/>
    </row>
    <row r="36" spans="1:14" ht="18" customHeight="1">
      <c r="B36" s="26" t="s">
        <v>100</v>
      </c>
      <c r="C36" s="51"/>
      <c r="D36" s="84"/>
      <c r="E36" s="84"/>
      <c r="F36" s="84"/>
      <c r="G36" s="84"/>
      <c r="H36" s="84"/>
      <c r="I36" s="84"/>
      <c r="J36" s="68"/>
      <c r="K36" s="84"/>
      <c r="L36" s="84"/>
      <c r="M36" s="93"/>
      <c r="N36" s="93"/>
    </row>
    <row r="37" spans="1:14" ht="18" customHeight="1">
      <c r="B37" s="26" t="s">
        <v>101</v>
      </c>
      <c r="C37" s="51"/>
      <c r="D37" s="84"/>
      <c r="E37" s="84"/>
      <c r="F37" s="84"/>
      <c r="G37" s="84"/>
      <c r="H37" s="84"/>
      <c r="I37" s="84"/>
      <c r="J37" s="68"/>
      <c r="K37" s="84"/>
      <c r="L37" s="84"/>
      <c r="M37" s="93"/>
      <c r="N37" s="93"/>
    </row>
    <row r="38" spans="1:14" ht="18" customHeight="1">
      <c r="B38" s="27" t="s">
        <v>102</v>
      </c>
      <c r="C38" s="50">
        <v>196587</v>
      </c>
      <c r="D38" s="84">
        <v>201547</v>
      </c>
      <c r="E38" s="84">
        <v>219100</v>
      </c>
      <c r="F38" s="84">
        <v>253062</v>
      </c>
      <c r="G38" s="84">
        <v>276124</v>
      </c>
      <c r="H38" s="84">
        <v>302355</v>
      </c>
      <c r="I38" s="84">
        <v>427574</v>
      </c>
      <c r="J38" s="68">
        <v>610065</v>
      </c>
      <c r="K38" s="84">
        <v>720605.87</v>
      </c>
      <c r="L38" s="84">
        <v>823973</v>
      </c>
      <c r="M38" s="93"/>
      <c r="N38" s="93"/>
    </row>
    <row r="39" spans="1:14" ht="18" customHeight="1">
      <c r="B39" s="27"/>
      <c r="C39" s="50"/>
      <c r="D39" s="84"/>
      <c r="E39" s="83"/>
      <c r="F39" s="83"/>
      <c r="G39" s="83"/>
      <c r="H39" s="83"/>
      <c r="I39" s="83"/>
      <c r="J39" s="76"/>
      <c r="K39" s="93"/>
      <c r="M39" s="93"/>
      <c r="N39" s="93"/>
    </row>
    <row r="40" spans="1:14" ht="18" customHeight="1">
      <c r="A40" s="23" t="s">
        <v>297</v>
      </c>
      <c r="B40" s="13"/>
      <c r="C40" s="13"/>
      <c r="J40" s="76"/>
      <c r="K40" s="93"/>
      <c r="M40" s="93"/>
      <c r="N40" s="93"/>
    </row>
    <row r="41" spans="1:14" ht="18" customHeight="1">
      <c r="A41" s="21" t="s">
        <v>55</v>
      </c>
      <c r="J41" s="76"/>
      <c r="K41" s="93"/>
      <c r="M41" s="93"/>
      <c r="N41" s="93"/>
    </row>
    <row r="42" spans="1:14" ht="18" customHeight="1">
      <c r="A42" s="22" t="s">
        <v>124</v>
      </c>
      <c r="J42" s="76"/>
      <c r="K42" s="93"/>
      <c r="M42" s="93"/>
      <c r="N42" s="93"/>
    </row>
    <row r="43" spans="1:14" ht="18" customHeight="1">
      <c r="A43" s="88"/>
      <c r="J43" s="76"/>
      <c r="K43" s="93"/>
      <c r="M43" s="93"/>
      <c r="N43" s="93"/>
    </row>
    <row r="44" spans="1:14" ht="18" customHeight="1">
      <c r="A44" s="82"/>
      <c r="B44" s="332" t="s">
        <v>34</v>
      </c>
      <c r="C44" s="332"/>
      <c r="D44" s="332"/>
      <c r="E44" s="332"/>
      <c r="F44" s="332"/>
      <c r="G44" s="332"/>
      <c r="H44" s="332"/>
      <c r="I44" s="332"/>
      <c r="J44" s="332"/>
      <c r="K44" s="332"/>
      <c r="L44" s="332"/>
      <c r="M44" s="332"/>
      <c r="N44" s="93"/>
    </row>
    <row r="45" spans="1:14" ht="27" customHeight="1">
      <c r="B45" s="89"/>
      <c r="C45" s="90">
        <v>2012</v>
      </c>
      <c r="D45" s="94">
        <v>2013</v>
      </c>
      <c r="E45" s="60" t="s">
        <v>127</v>
      </c>
      <c r="F45" s="60" t="s">
        <v>128</v>
      </c>
      <c r="G45" s="60" t="s">
        <v>129</v>
      </c>
      <c r="H45" s="60" t="s">
        <v>138</v>
      </c>
      <c r="I45" s="60" t="s">
        <v>140</v>
      </c>
      <c r="J45" s="60" t="s">
        <v>147</v>
      </c>
      <c r="K45" s="60" t="s">
        <v>149</v>
      </c>
      <c r="L45" s="60" t="s">
        <v>184</v>
      </c>
      <c r="M45" s="81" t="s">
        <v>186</v>
      </c>
      <c r="N45" s="93"/>
    </row>
    <row r="46" spans="1:14" ht="18" customHeight="1">
      <c r="B46" s="27" t="s">
        <v>103</v>
      </c>
      <c r="C46" s="50">
        <v>41257</v>
      </c>
      <c r="D46" s="84">
        <v>43265</v>
      </c>
      <c r="E46" s="84">
        <v>245900</v>
      </c>
      <c r="F46" s="84">
        <v>255124</v>
      </c>
      <c r="G46" s="84">
        <v>265214</v>
      </c>
      <c r="H46" s="84">
        <v>271245</v>
      </c>
      <c r="I46" s="84">
        <v>372549</v>
      </c>
      <c r="J46" s="68">
        <v>425509</v>
      </c>
      <c r="K46" s="84">
        <v>504756.68</v>
      </c>
      <c r="L46" s="84">
        <v>604756.06698799995</v>
      </c>
      <c r="M46" s="93"/>
      <c r="N46" s="93"/>
    </row>
    <row r="47" spans="1:14" ht="18" customHeight="1">
      <c r="B47" s="26" t="s">
        <v>104</v>
      </c>
      <c r="C47" s="51"/>
      <c r="D47" s="84"/>
      <c r="E47" s="84"/>
      <c r="F47" s="84"/>
      <c r="G47" s="84"/>
      <c r="H47" s="84"/>
      <c r="I47" s="84"/>
      <c r="J47" s="68"/>
      <c r="K47" s="84"/>
      <c r="L47" s="84"/>
      <c r="M47" s="93"/>
      <c r="N47" s="93"/>
    </row>
    <row r="48" spans="1:14" ht="18" customHeight="1">
      <c r="B48" s="27" t="s">
        <v>105</v>
      </c>
      <c r="C48" s="50">
        <v>135697</v>
      </c>
      <c r="D48" s="84">
        <v>154047</v>
      </c>
      <c r="E48" s="84">
        <v>23101</v>
      </c>
      <c r="F48" s="84">
        <v>29428</v>
      </c>
      <c r="G48" s="84">
        <v>40639</v>
      </c>
      <c r="H48" s="84">
        <v>56120</v>
      </c>
      <c r="I48" s="84">
        <v>167611</v>
      </c>
      <c r="J48" s="68">
        <v>23076</v>
      </c>
      <c r="K48" s="84">
        <v>21547.13</v>
      </c>
      <c r="L48" s="84">
        <v>19158</v>
      </c>
      <c r="M48" s="93"/>
      <c r="N48" s="93"/>
    </row>
    <row r="49" spans="1:16" ht="18" customHeight="1">
      <c r="B49" s="26" t="s">
        <v>106</v>
      </c>
      <c r="C49" s="51"/>
      <c r="D49" s="84"/>
      <c r="E49" s="84"/>
      <c r="F49" s="84"/>
      <c r="G49" s="84"/>
      <c r="H49" s="84"/>
      <c r="I49" s="84"/>
      <c r="J49" s="68"/>
      <c r="K49" s="84"/>
      <c r="L49" s="84"/>
      <c r="M49" s="93"/>
      <c r="N49" s="93"/>
    </row>
    <row r="50" spans="1:16" ht="18" customHeight="1">
      <c r="B50" s="27" t="s">
        <v>107</v>
      </c>
      <c r="C50" s="50">
        <v>768046</v>
      </c>
      <c r="D50" s="84">
        <v>798547</v>
      </c>
      <c r="E50" s="84">
        <v>2086</v>
      </c>
      <c r="F50" s="84">
        <v>2205</v>
      </c>
      <c r="G50" s="84">
        <v>2412</v>
      </c>
      <c r="H50" s="84">
        <v>2581</v>
      </c>
      <c r="I50" s="84">
        <v>4516</v>
      </c>
      <c r="J50" s="68">
        <v>1382</v>
      </c>
      <c r="K50" s="84">
        <v>1517</v>
      </c>
      <c r="L50" s="84">
        <v>1752</v>
      </c>
      <c r="M50" s="93"/>
      <c r="N50" s="93"/>
    </row>
    <row r="51" spans="1:16" ht="18" customHeight="1">
      <c r="B51" s="27" t="s">
        <v>42</v>
      </c>
      <c r="C51" s="50"/>
      <c r="D51" s="84"/>
      <c r="F51" s="84"/>
      <c r="G51" s="84"/>
      <c r="H51" s="84"/>
      <c r="I51" s="84"/>
      <c r="J51" s="68"/>
      <c r="K51" s="84"/>
      <c r="L51" s="84"/>
      <c r="M51" s="93"/>
      <c r="N51" s="93"/>
    </row>
    <row r="52" spans="1:16" ht="18" customHeight="1">
      <c r="B52" s="27" t="s">
        <v>41</v>
      </c>
      <c r="C52" s="50"/>
      <c r="D52" s="84"/>
      <c r="E52" s="84">
        <v>1318748</v>
      </c>
      <c r="F52" s="84">
        <v>1654975</v>
      </c>
      <c r="G52" s="84">
        <v>1768725</v>
      </c>
      <c r="H52" s="84">
        <v>1928301</v>
      </c>
      <c r="I52" s="84">
        <v>3070830</v>
      </c>
      <c r="J52" s="68">
        <v>3490016</v>
      </c>
      <c r="K52" s="84">
        <v>4079341</v>
      </c>
      <c r="L52" s="84">
        <v>4702562</v>
      </c>
      <c r="M52" s="93"/>
      <c r="N52" s="93"/>
      <c r="O52" s="84"/>
      <c r="P52" s="84"/>
    </row>
    <row r="53" spans="1:16" ht="18" customHeight="1">
      <c r="B53" s="26" t="s">
        <v>40</v>
      </c>
      <c r="C53" s="51"/>
      <c r="D53" s="84"/>
      <c r="E53" s="84"/>
      <c r="F53" s="84"/>
      <c r="G53" s="84"/>
      <c r="H53" s="84"/>
      <c r="I53" s="84"/>
      <c r="J53" s="68"/>
      <c r="K53" s="84"/>
      <c r="L53" s="84"/>
      <c r="M53" s="93"/>
      <c r="N53" s="93"/>
    </row>
    <row r="54" spans="1:16" ht="18" customHeight="1">
      <c r="B54" s="28" t="s">
        <v>39</v>
      </c>
      <c r="C54" s="54"/>
      <c r="D54" s="84"/>
      <c r="E54" s="84"/>
      <c r="F54" s="84"/>
      <c r="G54" s="84"/>
      <c r="H54" s="84"/>
      <c r="I54" s="84"/>
      <c r="J54" s="68"/>
      <c r="K54" s="84"/>
      <c r="L54" s="84"/>
      <c r="M54" s="93"/>
      <c r="N54" s="93"/>
    </row>
    <row r="55" spans="1:16" ht="18" customHeight="1">
      <c r="B55" s="29" t="s">
        <v>38</v>
      </c>
      <c r="C55" s="55"/>
      <c r="D55" s="84"/>
      <c r="E55" s="84">
        <v>0</v>
      </c>
      <c r="F55" s="84">
        <v>0</v>
      </c>
      <c r="G55" s="84">
        <v>0</v>
      </c>
      <c r="H55" s="84">
        <v>0</v>
      </c>
      <c r="I55" s="84">
        <v>0</v>
      </c>
      <c r="J55" s="68">
        <v>0</v>
      </c>
      <c r="K55" s="68">
        <v>0</v>
      </c>
      <c r="L55" s="84">
        <v>0</v>
      </c>
      <c r="M55" s="93"/>
      <c r="N55" s="93"/>
    </row>
    <row r="56" spans="1:16" ht="18" customHeight="1">
      <c r="B56" s="28" t="s">
        <v>37</v>
      </c>
      <c r="C56" s="54"/>
      <c r="D56" s="84"/>
      <c r="E56" s="84"/>
      <c r="F56" s="84"/>
      <c r="G56" s="84"/>
      <c r="H56" s="84"/>
      <c r="I56" s="84"/>
      <c r="J56" s="68"/>
      <c r="K56" s="84"/>
      <c r="M56" s="93"/>
      <c r="N56" s="93"/>
    </row>
    <row r="57" spans="1:16" ht="11.25" customHeight="1">
      <c r="A57" s="82"/>
      <c r="B57" s="82"/>
      <c r="C57" s="210"/>
      <c r="D57" s="210"/>
      <c r="E57" s="210"/>
      <c r="F57" s="210"/>
      <c r="G57" s="210"/>
      <c r="H57" s="210"/>
      <c r="I57" s="210"/>
      <c r="J57" s="210"/>
      <c r="K57" s="210"/>
      <c r="L57" s="82"/>
      <c r="M57" s="82"/>
    </row>
    <row r="58" spans="1:16" ht="18" customHeight="1">
      <c r="F58" s="83"/>
      <c r="G58" s="83"/>
      <c r="H58" s="83"/>
      <c r="I58" s="83"/>
      <c r="J58" s="83"/>
      <c r="K58" s="83"/>
    </row>
    <row r="59" spans="1:16" ht="18" customHeight="1">
      <c r="B59" s="26"/>
      <c r="C59" s="26"/>
      <c r="F59" s="83"/>
      <c r="G59" s="83"/>
      <c r="H59" s="83"/>
      <c r="I59" s="83"/>
      <c r="J59" s="83"/>
      <c r="K59" s="83"/>
    </row>
    <row r="60" spans="1:16" ht="18" customHeight="1">
      <c r="B60" s="27"/>
      <c r="C60" s="27"/>
      <c r="F60" s="83"/>
      <c r="G60" s="83"/>
      <c r="H60" s="83"/>
      <c r="I60" s="83"/>
      <c r="J60" s="83"/>
      <c r="K60" s="83"/>
    </row>
    <row r="61" spans="1:16" ht="18" customHeight="1">
      <c r="B61" s="27"/>
      <c r="C61" s="27"/>
    </row>
    <row r="62" spans="1:16" ht="18" customHeight="1">
      <c r="B62" s="26"/>
      <c r="C62" s="26"/>
    </row>
    <row r="63" spans="1:16" ht="18" customHeight="1">
      <c r="B63" s="26"/>
      <c r="C63" s="26"/>
    </row>
    <row r="64" spans="1:16" ht="18" customHeight="1">
      <c r="B64" s="27"/>
      <c r="C64" s="27"/>
    </row>
    <row r="65" spans="2:3" ht="18" customHeight="1">
      <c r="B65" s="27"/>
      <c r="C65" s="27"/>
    </row>
    <row r="66" spans="2:3" ht="18" customHeight="1">
      <c r="B66" s="26"/>
      <c r="C66" s="26"/>
    </row>
    <row r="67" spans="2:3" ht="18" customHeight="1">
      <c r="B67" s="27"/>
      <c r="C67" s="27"/>
    </row>
    <row r="68" spans="2:3" ht="18" customHeight="1">
      <c r="B68" s="26"/>
      <c r="C68" s="26"/>
    </row>
    <row r="69" spans="2:3" ht="18" customHeight="1">
      <c r="B69" s="27"/>
      <c r="C69" s="27"/>
    </row>
    <row r="70" spans="2:3" ht="18" customHeight="1">
      <c r="B70" s="27"/>
      <c r="C70" s="27"/>
    </row>
    <row r="71" spans="2:3" ht="18" customHeight="1">
      <c r="B71" s="27"/>
      <c r="C71" s="27"/>
    </row>
    <row r="72" spans="2:3" ht="18" customHeight="1">
      <c r="B72" s="26"/>
      <c r="C72" s="26"/>
    </row>
    <row r="73" spans="2:3" ht="18" customHeight="1">
      <c r="B73" s="24"/>
      <c r="C73" s="24"/>
    </row>
    <row r="74" spans="2:3" ht="18" customHeight="1">
      <c r="B74" s="25"/>
      <c r="C74" s="25"/>
    </row>
    <row r="75" spans="2:3" ht="18" customHeight="1">
      <c r="B75" s="24"/>
      <c r="C75" s="24"/>
    </row>
    <row r="76" spans="2:3" ht="18" customHeight="1"/>
    <row r="77" spans="2:3" ht="18" customHeight="1"/>
    <row r="78" spans="2:3" ht="18" customHeight="1"/>
    <row r="79" spans="2:3" ht="18" customHeight="1"/>
    <row r="80" spans="2:3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  <row r="136" ht="18" customHeight="1"/>
    <row r="137" ht="18" customHeight="1"/>
    <row r="138" ht="18" customHeight="1"/>
    <row r="139" ht="18" customHeight="1"/>
    <row r="140" ht="18" customHeight="1"/>
    <row r="141" ht="18" customHeight="1"/>
    <row r="142" ht="18" customHeight="1"/>
    <row r="143" ht="18" customHeight="1"/>
    <row r="144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5.95" customHeight="1"/>
    <row r="154" ht="15.95" customHeight="1"/>
    <row r="155" ht="15.95" customHeight="1"/>
    <row r="156" ht="15.95" customHeight="1"/>
    <row r="157" ht="15.95" customHeight="1"/>
    <row r="158" ht="15.95" customHeight="1"/>
    <row r="159" ht="15.95" customHeight="1"/>
    <row r="160" ht="15.95" customHeight="1"/>
    <row r="161" ht="15.95" customHeight="1"/>
    <row r="162" ht="15.95" customHeight="1"/>
    <row r="163" ht="15.95" customHeight="1"/>
    <row r="164" ht="15.95" customHeight="1"/>
    <row r="165" ht="15.95" customHeight="1"/>
    <row r="166" ht="15.95" customHeight="1"/>
    <row r="167" ht="15.95" customHeight="1"/>
    <row r="168" ht="15.95" customHeight="1"/>
    <row r="169" ht="15.95" customHeight="1"/>
    <row r="170" ht="15.95" customHeight="1"/>
    <row r="171" ht="15.95" customHeight="1"/>
    <row r="172" ht="15.95" customHeight="1"/>
    <row r="173" ht="15.95" customHeight="1"/>
    <row r="174" ht="15.95" customHeight="1"/>
    <row r="175" ht="15.95" customHeight="1"/>
    <row r="176" ht="15.95" customHeight="1"/>
    <row r="177" ht="15.95" customHeight="1"/>
    <row r="178" ht="15.95" customHeight="1"/>
    <row r="179" ht="15.95" customHeight="1"/>
    <row r="180" ht="15.95" customHeight="1"/>
    <row r="181" ht="15.95" customHeight="1"/>
    <row r="182" ht="15.95" customHeight="1"/>
    <row r="183" ht="15.95" customHeight="1"/>
    <row r="184" ht="15.95" customHeight="1"/>
    <row r="185" ht="15.95" customHeight="1"/>
    <row r="186" ht="15.95" customHeight="1"/>
    <row r="187" ht="15.95" customHeight="1"/>
    <row r="188" ht="15.95" customHeight="1"/>
    <row r="189" ht="15.95" customHeight="1"/>
    <row r="190" ht="15.95" customHeight="1"/>
    <row r="191" ht="15.95" customHeight="1"/>
    <row r="192" ht="15.95" customHeight="1"/>
    <row r="193" ht="15.95" customHeight="1"/>
    <row r="194" ht="15.95" customHeight="1"/>
    <row r="195" ht="15.95" customHeight="1"/>
    <row r="196" ht="15.95" customHeight="1"/>
    <row r="197" ht="15.95" customHeight="1"/>
    <row r="198" ht="15.95" customHeight="1"/>
    <row r="199" ht="15.95" customHeight="1"/>
    <row r="200" ht="15.95" customHeight="1"/>
    <row r="201" ht="15.95" customHeight="1"/>
    <row r="202" ht="15.95" customHeight="1"/>
    <row r="203" ht="15.95" customHeight="1"/>
    <row r="204" ht="15.95" customHeight="1"/>
    <row r="205" ht="15.95" customHeight="1"/>
    <row r="206" ht="15.95" customHeight="1"/>
    <row r="207" ht="15.95" customHeight="1"/>
    <row r="208" ht="15.95" customHeight="1"/>
    <row r="209" ht="15.95" customHeight="1"/>
    <row r="210" ht="15.95" customHeight="1"/>
    <row r="211" ht="15.95" customHeight="1"/>
    <row r="212" ht="15.95" customHeight="1"/>
    <row r="213" ht="15.95" customHeight="1"/>
    <row r="214" ht="15.95" customHeight="1"/>
    <row r="215" ht="15.95" customHeight="1"/>
    <row r="216" ht="15.95" customHeight="1"/>
    <row r="217" ht="15.95" customHeight="1"/>
    <row r="218" ht="15.95" customHeight="1"/>
    <row r="219" ht="15.95" customHeight="1"/>
    <row r="220" ht="15.95" customHeight="1"/>
    <row r="221" ht="15.95" customHeight="1"/>
    <row r="222" ht="15.95" customHeight="1"/>
    <row r="223" ht="15.95" customHeight="1"/>
    <row r="224" ht="15.95" customHeight="1"/>
    <row r="225" ht="15.95" customHeight="1"/>
    <row r="226" ht="15.95" customHeight="1"/>
    <row r="227" ht="15.95" customHeight="1"/>
    <row r="228" ht="15.95" customHeight="1"/>
    <row r="229" ht="15.95" customHeight="1"/>
    <row r="230" ht="15.95" customHeight="1"/>
    <row r="231" ht="15.95" customHeight="1"/>
    <row r="232" ht="15.95" customHeight="1"/>
    <row r="233" ht="15.95" customHeight="1"/>
    <row r="234" ht="15.95" customHeight="1"/>
    <row r="235" ht="15.95" customHeight="1"/>
    <row r="236" ht="15.95" customHeight="1"/>
    <row r="237" ht="15.95" customHeight="1"/>
    <row r="238" ht="15.95" customHeight="1"/>
    <row r="239" ht="15.95" customHeight="1"/>
    <row r="240" ht="15.95" customHeight="1"/>
    <row r="241" ht="15.95" customHeight="1"/>
    <row r="242" ht="15.95" customHeight="1"/>
    <row r="243" ht="15.95" customHeight="1"/>
    <row r="244" ht="15.95" customHeight="1"/>
    <row r="245" ht="15.95" customHeight="1"/>
    <row r="246" ht="15.95" customHeight="1"/>
    <row r="247" ht="15.95" customHeight="1"/>
    <row r="248" ht="15.95" customHeight="1"/>
    <row r="249" ht="15.95" customHeight="1"/>
    <row r="250" ht="15.95" customHeight="1"/>
    <row r="251" ht="15.95" customHeight="1"/>
    <row r="252" ht="15.95" customHeight="1"/>
    <row r="253" ht="15.95" customHeight="1"/>
    <row r="254" ht="15.95" customHeight="1"/>
    <row r="255" ht="15.95" customHeight="1"/>
    <row r="256" ht="15.95" customHeight="1"/>
    <row r="257" ht="15.95" customHeight="1"/>
    <row r="258" ht="15.95" customHeight="1"/>
    <row r="259" ht="15.95" customHeight="1"/>
    <row r="260" ht="15.95" customHeight="1"/>
    <row r="261" ht="15.95" customHeight="1"/>
    <row r="262" ht="15.95" customHeight="1"/>
    <row r="263" ht="15.95" customHeight="1"/>
    <row r="264" ht="15.95" customHeight="1"/>
    <row r="265" ht="15.95" customHeight="1"/>
    <row r="266" ht="15.95" customHeight="1"/>
    <row r="267" ht="15.95" customHeight="1"/>
    <row r="268" ht="15.95" customHeight="1"/>
    <row r="269" ht="15.95" customHeight="1"/>
    <row r="270" ht="15.95" customHeight="1"/>
    <row r="271" ht="15.95" customHeight="1"/>
    <row r="272" ht="15.95" customHeight="1"/>
    <row r="273" ht="15.95" customHeight="1"/>
    <row r="274" ht="15.95" customHeight="1"/>
    <row r="275" ht="15.95" customHeight="1"/>
    <row r="276" ht="15.95" customHeight="1"/>
    <row r="277" ht="15.95" customHeight="1"/>
    <row r="278" ht="15.95" customHeight="1"/>
    <row r="279" ht="15.95" customHeight="1"/>
    <row r="280" ht="15.95" customHeight="1"/>
    <row r="281" ht="15.95" customHeight="1"/>
    <row r="282" ht="15.95" customHeight="1"/>
    <row r="283" ht="15.95" customHeight="1"/>
    <row r="284" ht="15.95" customHeight="1"/>
    <row r="285" ht="15.95" customHeight="1"/>
    <row r="286" ht="15.95" customHeight="1"/>
    <row r="287" ht="15.95" customHeight="1"/>
    <row r="288" ht="15.95" customHeight="1"/>
    <row r="289" ht="15.95" customHeight="1"/>
    <row r="290" ht="15.95" customHeight="1"/>
    <row r="291" ht="15.95" customHeight="1"/>
    <row r="292" ht="15.95" customHeight="1"/>
    <row r="293" ht="15.95" customHeight="1"/>
    <row r="294" ht="15.95" customHeight="1"/>
    <row r="295" ht="15.95" customHeight="1"/>
    <row r="296" ht="15.95" customHeight="1"/>
    <row r="297" ht="15.95" customHeight="1"/>
    <row r="298" ht="15.95" customHeight="1"/>
    <row r="299" ht="15.95" customHeight="1"/>
    <row r="300" ht="15.95" customHeight="1"/>
    <row r="301" ht="15.95" customHeight="1"/>
    <row r="302" ht="15.95" customHeight="1"/>
    <row r="303" ht="15.95" customHeight="1"/>
    <row r="304" ht="15.95" customHeight="1"/>
    <row r="305" ht="15.95" customHeight="1"/>
    <row r="306" ht="15.95" customHeight="1"/>
    <row r="307" ht="15.95" customHeight="1"/>
    <row r="308" ht="15.95" customHeight="1"/>
    <row r="309" ht="15.95" customHeight="1"/>
    <row r="310" ht="15.95" customHeight="1"/>
    <row r="311" ht="15.95" customHeight="1"/>
    <row r="312" ht="15.95" customHeight="1"/>
    <row r="313" ht="15.95" customHeight="1"/>
    <row r="314" ht="15.95" customHeight="1"/>
    <row r="315" ht="15.95" customHeight="1"/>
    <row r="316" ht="15.95" customHeight="1"/>
    <row r="317" ht="15.95" customHeight="1"/>
    <row r="318" ht="15.95" customHeight="1"/>
    <row r="319" ht="15.95" customHeight="1"/>
    <row r="320" ht="15.95" customHeight="1"/>
    <row r="321" ht="15.95" customHeight="1"/>
    <row r="322" ht="15.95" customHeight="1"/>
    <row r="323" ht="15.95" customHeight="1"/>
    <row r="324" ht="15.95" customHeight="1"/>
    <row r="325" ht="15.95" customHeight="1"/>
    <row r="326" ht="15.95" customHeight="1"/>
    <row r="327" ht="15.95" customHeight="1"/>
    <row r="328" ht="15.95" customHeight="1"/>
    <row r="329" ht="15.95" customHeight="1"/>
    <row r="330" ht="15.95" customHeight="1"/>
    <row r="331" ht="15.95" customHeight="1"/>
    <row r="332" ht="15.95" customHeight="1"/>
    <row r="333" ht="15.95" customHeight="1"/>
    <row r="334" ht="15.95" customHeight="1"/>
    <row r="335" ht="15.95" customHeight="1"/>
    <row r="336" ht="15.95" customHeight="1"/>
    <row r="337" ht="15.95" customHeight="1"/>
    <row r="338" ht="15.95" customHeight="1"/>
    <row r="339" ht="15.95" customHeight="1"/>
    <row r="340" ht="15.95" customHeight="1"/>
    <row r="341" ht="15.95" customHeight="1"/>
    <row r="342" ht="15.95" customHeight="1"/>
    <row r="343" ht="15.95" customHeight="1"/>
    <row r="344" ht="15.95" customHeight="1"/>
    <row r="345" ht="15.95" customHeight="1"/>
    <row r="346" ht="15.95" customHeight="1"/>
    <row r="347" ht="15.95" customHeight="1"/>
    <row r="348" ht="15.95" customHeight="1"/>
    <row r="349" ht="15.95" customHeight="1"/>
    <row r="350" ht="15.95" customHeight="1"/>
    <row r="351" ht="15.95" customHeight="1"/>
    <row r="352" ht="15.95" customHeight="1"/>
    <row r="353" ht="15.95" customHeight="1"/>
    <row r="354" ht="15.95" customHeight="1"/>
    <row r="355" ht="15.95" customHeight="1"/>
    <row r="356" ht="15.95" customHeight="1"/>
    <row r="357" ht="15.95" customHeight="1"/>
    <row r="358" ht="15.95" customHeight="1"/>
    <row r="359" ht="15.95" customHeight="1"/>
    <row r="360" ht="15.95" customHeight="1"/>
    <row r="361" ht="15.95" customHeight="1"/>
    <row r="362" ht="15.95" customHeight="1"/>
    <row r="363" ht="15.95" customHeight="1"/>
    <row r="364" ht="15.95" customHeight="1"/>
    <row r="365" ht="15.95" customHeight="1"/>
    <row r="366" ht="15.95" customHeight="1"/>
    <row r="367" ht="15.95" customHeight="1"/>
    <row r="368" ht="15.95" customHeight="1"/>
    <row r="369" ht="15.95" customHeight="1"/>
    <row r="370" ht="15.95" customHeight="1"/>
    <row r="371" ht="15.95" customHeight="1"/>
    <row r="372" ht="15.95" customHeight="1"/>
    <row r="373" ht="15.95" customHeight="1"/>
    <row r="374" ht="15.95" customHeight="1"/>
    <row r="375" ht="15.95" customHeight="1"/>
    <row r="376" ht="15.95" customHeight="1"/>
    <row r="377" ht="15.95" customHeight="1"/>
    <row r="378" ht="15.95" customHeight="1"/>
    <row r="379" ht="15.95" customHeight="1"/>
    <row r="380" ht="15.95" customHeight="1"/>
    <row r="381" ht="15.95" customHeight="1"/>
    <row r="382" ht="15.95" customHeight="1"/>
    <row r="383" ht="15.95" customHeight="1"/>
    <row r="384" ht="15.95" customHeight="1"/>
    <row r="385" ht="15.95" customHeight="1"/>
    <row r="386" ht="15.95" customHeight="1"/>
    <row r="387" ht="15.95" customHeight="1"/>
    <row r="388" ht="15.95" customHeight="1"/>
    <row r="389" ht="15.95" customHeight="1"/>
    <row r="390" ht="15.95" customHeight="1"/>
    <row r="391" ht="15.95" customHeight="1"/>
    <row r="392" ht="15.95" customHeight="1"/>
    <row r="393" ht="15.95" customHeight="1"/>
    <row r="394" ht="15.95" customHeight="1"/>
    <row r="395" ht="15.95" customHeight="1"/>
    <row r="396" ht="15.95" customHeight="1"/>
    <row r="397" ht="15.95" customHeight="1"/>
    <row r="398" ht="15.95" customHeight="1"/>
    <row r="399" ht="15.95" customHeight="1"/>
    <row r="400" ht="15.95" customHeight="1"/>
    <row r="401" ht="15.95" customHeight="1"/>
    <row r="402" ht="15.95" customHeight="1"/>
    <row r="403" ht="15.95" customHeight="1"/>
  </sheetData>
  <mergeCells count="2">
    <mergeCell ref="F5:M5"/>
    <mergeCell ref="B44:M44"/>
  </mergeCells>
  <phoneticPr fontId="120" type="noConversion"/>
  <pageMargins left="0.6" right="0.33" top="0.62992125984252001" bottom="0.62992125984252001" header="0.511811023622047" footer="0.23622047244094499"/>
  <pageSetup orientation="portrait" r:id="rId1"/>
  <headerFooter alignWithMargins="0">
    <oddFooter>&amp;C&amp;10&amp;P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2" tint="-0.89999084444715716"/>
  </sheetPr>
  <dimension ref="A1:M402"/>
  <sheetViews>
    <sheetView topLeftCell="A4" workbookViewId="0">
      <selection activeCell="M8" sqref="M8"/>
    </sheetView>
  </sheetViews>
  <sheetFormatPr defaultRowHeight="15.6" customHeight="1"/>
  <cols>
    <col min="1" max="1" width="1.21875" style="7" customWidth="1"/>
    <col min="2" max="2" width="36.88671875" style="7" customWidth="1"/>
    <col min="3" max="3" width="6.77734375" style="7" hidden="1" customWidth="1"/>
    <col min="4" max="5" width="6.88671875" style="7" hidden="1" customWidth="1"/>
    <col min="6" max="8" width="7.5546875" style="7" hidden="1" customWidth="1"/>
    <col min="9" max="12" width="7.5546875" style="7" customWidth="1"/>
    <col min="13" max="13" width="7.88671875" style="7" customWidth="1"/>
    <col min="14" max="16384" width="8.88671875" style="7"/>
  </cols>
  <sheetData>
    <row r="1" spans="1:13" ht="18" customHeight="1">
      <c r="A1" s="23" t="s">
        <v>298</v>
      </c>
      <c r="B1" s="13"/>
    </row>
    <row r="2" spans="1:13" ht="18" customHeight="1">
      <c r="A2" s="21" t="s">
        <v>117</v>
      </c>
      <c r="B2" s="14"/>
    </row>
    <row r="3" spans="1:13" ht="18" customHeight="1">
      <c r="A3" s="22" t="s">
        <v>118</v>
      </c>
      <c r="B3" s="14"/>
    </row>
    <row r="4" spans="1:13" ht="18" customHeight="1">
      <c r="A4" s="19"/>
      <c r="B4" s="19"/>
      <c r="C4" s="19"/>
      <c r="D4" s="19"/>
      <c r="E4" s="19"/>
      <c r="F4" s="19"/>
      <c r="G4" s="331" t="s">
        <v>348</v>
      </c>
      <c r="H4" s="332"/>
      <c r="I4" s="332"/>
      <c r="J4" s="332"/>
      <c r="K4" s="332"/>
      <c r="L4" s="332"/>
      <c r="M4" s="332"/>
    </row>
    <row r="5" spans="1:13" ht="40.5" customHeight="1">
      <c r="B5" s="18"/>
      <c r="C5" s="49">
        <v>2012</v>
      </c>
      <c r="D5" s="60" t="s">
        <v>126</v>
      </c>
      <c r="E5" s="60" t="s">
        <v>127</v>
      </c>
      <c r="F5" s="60" t="s">
        <v>128</v>
      </c>
      <c r="G5" s="60" t="s">
        <v>129</v>
      </c>
      <c r="H5" s="60" t="s">
        <v>138</v>
      </c>
      <c r="I5" s="60" t="s">
        <v>140</v>
      </c>
      <c r="J5" s="60" t="s">
        <v>147</v>
      </c>
      <c r="K5" s="60" t="s">
        <v>149</v>
      </c>
      <c r="L5" s="60" t="s">
        <v>184</v>
      </c>
      <c r="M5" s="60" t="s">
        <v>183</v>
      </c>
    </row>
    <row r="6" spans="1:13" ht="27" customHeight="1">
      <c r="A6" s="13" t="s">
        <v>33</v>
      </c>
      <c r="C6" s="47">
        <v>100</v>
      </c>
      <c r="D6" s="47">
        <v>100</v>
      </c>
      <c r="E6" s="47">
        <f>E7+E9+E10+E11+E14+E18+E19+E21+E22+E24+E25+E27+E28+E30+E32+E36+E45+E47+E49+E51</f>
        <v>100</v>
      </c>
      <c r="F6" s="47">
        <f>F7+F9+F10+F11+F14+F18+F19+F21+F22+F24+F25+F27+F28+F30+F32+F36+F45+F47+F49+F51+0.02</f>
        <v>100</v>
      </c>
      <c r="G6" s="47">
        <f t="shared" ref="G6:H6" si="0">G7+G9+G10+G11+G14+G18+G19+G21+G22+G24+G25+G27+G28+G30+G32+G36+G45+G47+G49+G51</f>
        <v>99.999999999999986</v>
      </c>
      <c r="H6" s="47">
        <f t="shared" si="0"/>
        <v>100</v>
      </c>
      <c r="I6" s="47">
        <f>I7+I9+I10+I11+I14+I18+I19+I21+I22+I24+I25+I27+I28+I30+I32+I36+I45+I47+I49+I51-0.01</f>
        <v>100.00000000000001</v>
      </c>
      <c r="J6" s="47">
        <f>J7+J9+J10+J11+J14+J18+J19+J21+J22+J24+J25+J27+J28+J30+J32+J36+J45+J47+J49+J51+0.01</f>
        <v>99.999727573749411</v>
      </c>
      <c r="K6" s="47">
        <f>K7+K9+K10+K11+K14+K18+K19+K21+K22+K24+K25+K27+K28+K30+K32+K36+K45+K47+K49+K51</f>
        <v>99.99999171247191</v>
      </c>
      <c r="L6" s="47">
        <f>L7+L9+L10+L11+L14+L18+L19+L21+L22+L24+L25+L27+L28+L30+L32+L36+L45+L47+L49+L51</f>
        <v>99.999999999999986</v>
      </c>
    </row>
    <row r="7" spans="1:13" ht="18" customHeight="1">
      <c r="B7" s="27" t="s">
        <v>54</v>
      </c>
      <c r="C7" s="46">
        <f>'8'!C9/'8'!C8*100</f>
        <v>17.55274330341793</v>
      </c>
      <c r="D7" s="46">
        <f>'8'!D9/'8'!D8*100</f>
        <v>17.956042293995516</v>
      </c>
      <c r="E7" s="46">
        <f>'8'!E9/'8'!E8*100</f>
        <v>19.001681159281798</v>
      </c>
      <c r="F7" s="46">
        <f>'8'!F9/'8'!F8*100</f>
        <v>19.132118617172857</v>
      </c>
      <c r="G7" s="46">
        <f>'8'!G9/'8'!G8*100</f>
        <v>19.110631773449562</v>
      </c>
      <c r="H7" s="46">
        <f>'8'!H9/'8'!H8*100</f>
        <v>19.271151459268136</v>
      </c>
      <c r="I7" s="46">
        <f>'8'!I9/'8'!I8*100</f>
        <v>15.772921865386881</v>
      </c>
      <c r="J7" s="46">
        <f>'8'!J9/'8'!J8*100-0.01</f>
        <v>13.409629537271366</v>
      </c>
      <c r="K7" s="46">
        <f>'8'!K9/'8'!K8*100</f>
        <v>13.722455849296381</v>
      </c>
      <c r="L7" s="46">
        <f>'8'!L9/'8'!L8*100</f>
        <v>14.8824663315475</v>
      </c>
    </row>
    <row r="8" spans="1:13" ht="18" customHeight="1">
      <c r="B8" s="26" t="s">
        <v>53</v>
      </c>
      <c r="C8" s="46"/>
      <c r="D8" s="46"/>
      <c r="E8" s="46"/>
      <c r="F8" s="46"/>
      <c r="G8" s="46"/>
      <c r="H8" s="46"/>
      <c r="I8" s="46"/>
    </row>
    <row r="9" spans="1:13" ht="18" customHeight="1">
      <c r="B9" s="27" t="s">
        <v>52</v>
      </c>
      <c r="C9" s="46">
        <f>'8'!C11/'8'!C8*100</f>
        <v>0.3375370914071058</v>
      </c>
      <c r="D9" s="46">
        <f>'8'!D11/'8'!D8*100</f>
        <v>0.49464450219307288</v>
      </c>
      <c r="E9" s="46">
        <f>'8'!E11/'8'!E8*100</f>
        <v>0.51012356373164802</v>
      </c>
      <c r="F9" s="46">
        <f>'8'!F11/'8'!F8*100</f>
        <v>0.506807606183169</v>
      </c>
      <c r="G9" s="46">
        <f>'8'!G11/'8'!G8*100</f>
        <v>0.32069477591935103</v>
      </c>
      <c r="H9" s="46">
        <f>'8'!H11/'8'!H8*100</f>
        <v>0.31638847777229623</v>
      </c>
      <c r="I9" s="46">
        <f>'8'!I11/'8'!I8*100</f>
        <v>0.15564499212367072</v>
      </c>
      <c r="J9" s="46">
        <f>'8'!J11/'8'!J8*100</f>
        <v>0.43127994317188412</v>
      </c>
      <c r="K9" s="46">
        <f>'8'!K11/'8'!K8*100</f>
        <v>0.32451100774839786</v>
      </c>
      <c r="L9" s="46">
        <f>'8'!L11/'8'!L8*100</f>
        <v>0.26653628891654846</v>
      </c>
    </row>
    <row r="10" spans="1:13" ht="18" customHeight="1">
      <c r="B10" s="27" t="s">
        <v>51</v>
      </c>
      <c r="C10" s="46">
        <f>'8'!C12/'8'!C8*100</f>
        <v>0.87247730263564971</v>
      </c>
      <c r="D10" s="46">
        <f>'8'!D12/'8'!D8*100</f>
        <v>1.0370541743111863</v>
      </c>
      <c r="E10" s="46">
        <f>'8'!E12/'8'!E8*100</f>
        <v>1.4155296508970094</v>
      </c>
      <c r="F10" s="46">
        <f>'8'!F12/'8'!F8*100</f>
        <v>1.4656286923580393</v>
      </c>
      <c r="G10" s="46">
        <f>'8'!G12/'8'!G8*100</f>
        <v>1.5420034300456666</v>
      </c>
      <c r="H10" s="46">
        <f>'8'!H12/'8'!H8*100</f>
        <v>1.5155641890040015</v>
      </c>
      <c r="I10" s="46">
        <f>'8'!I12/'8'!I8*100</f>
        <v>1.3777192255320232</v>
      </c>
      <c r="J10" s="46">
        <f>'8'!J12/'8'!J8*100</f>
        <v>1.8605350782364409</v>
      </c>
      <c r="K10" s="46">
        <f>'8'!K12/'8'!K8*100</f>
        <v>1.4591109790278032</v>
      </c>
      <c r="L10" s="46">
        <f>'8'!L12/'8'!L8*100</f>
        <v>1.4493607969441529</v>
      </c>
    </row>
    <row r="11" spans="1:13" ht="18" customHeight="1">
      <c r="B11" s="27" t="s">
        <v>50</v>
      </c>
      <c r="C11" s="46">
        <f>'8'!C13/'8'!C8*100</f>
        <v>11.524288243643257</v>
      </c>
      <c r="D11" s="46">
        <f>'8'!D13/'8'!D8*100</f>
        <v>11.168590724231169</v>
      </c>
      <c r="E11" s="46">
        <f>'8'!E13/'8'!E8*100</f>
        <v>10.737412420005107</v>
      </c>
      <c r="F11" s="46">
        <f>'8'!F13/'8'!F8*100</f>
        <v>7.7828696593200464</v>
      </c>
      <c r="G11" s="46">
        <f>'8'!G13/'8'!G8*100</f>
        <v>6.8545782277844536</v>
      </c>
      <c r="H11" s="46">
        <f>'8'!H13/'8'!H8*100</f>
        <v>7.8620664677645431</v>
      </c>
      <c r="I11" s="46">
        <f>'8'!I13/'8'!I8*100</f>
        <v>8.088391054656876</v>
      </c>
      <c r="J11" s="46">
        <f>'8'!J13/'8'!J8*100</f>
        <v>9.7771348950687056</v>
      </c>
      <c r="K11" s="46">
        <f>'8'!K13/'8'!K8*100</f>
        <v>11.382170297610072</v>
      </c>
      <c r="L11" s="46">
        <f>'8'!L13/'8'!L8*100</f>
        <v>13.280180751298429</v>
      </c>
    </row>
    <row r="12" spans="1:13" ht="18" customHeight="1">
      <c r="B12" s="27" t="s">
        <v>49</v>
      </c>
      <c r="C12" s="46"/>
      <c r="D12" s="46"/>
      <c r="E12" s="46"/>
      <c r="F12" s="46"/>
      <c r="G12" s="46"/>
      <c r="H12" s="46"/>
      <c r="I12" s="46"/>
    </row>
    <row r="13" spans="1:13" ht="18" customHeight="1">
      <c r="B13" s="26" t="s">
        <v>48</v>
      </c>
      <c r="C13" s="46"/>
      <c r="D13" s="46"/>
      <c r="E13" s="46"/>
      <c r="F13" s="46"/>
      <c r="G13" s="46"/>
      <c r="H13" s="46"/>
      <c r="I13" s="46"/>
    </row>
    <row r="14" spans="1:13" ht="18" customHeight="1">
      <c r="B14" s="27" t="s">
        <v>47</v>
      </c>
      <c r="C14" s="46">
        <f>'8'!C16/'8'!C8*100</f>
        <v>5.100525682534367</v>
      </c>
      <c r="D14" s="46">
        <f>'8'!D16/'8'!D8*100</f>
        <v>2.7306851462277772</v>
      </c>
      <c r="E14" s="46">
        <f>'8'!E16/'8'!E8*100</f>
        <v>0.54289513812895385</v>
      </c>
      <c r="F14" s="46">
        <f>'8'!F16/'8'!F8*100</f>
        <v>1.7540486963246968</v>
      </c>
      <c r="G14" s="46">
        <f>'8'!G16/'8'!G8*100</f>
        <v>0.40914828750344229</v>
      </c>
      <c r="H14" s="46">
        <f>'8'!H16/'8'!H8*100</f>
        <v>0.38805246239262026</v>
      </c>
      <c r="I14" s="46">
        <f>'8'!I16/'8'!I8*100</f>
        <v>0.45339163929482434</v>
      </c>
      <c r="J14" s="46">
        <f>'8'!J16/'8'!J8*100</f>
        <v>0.57155027368622191</v>
      </c>
      <c r="K14" s="46">
        <f>'8'!K16/'8'!K8*100</f>
        <v>0.59895291458489353</v>
      </c>
      <c r="L14" s="46">
        <f>'8'!L16/'8'!L8*100</f>
        <v>0.61833720858266572</v>
      </c>
    </row>
    <row r="15" spans="1:13" ht="18" customHeight="1">
      <c r="B15" s="27" t="s">
        <v>46</v>
      </c>
      <c r="C15" s="46"/>
      <c r="D15" s="46"/>
      <c r="E15" s="46"/>
      <c r="F15" s="46"/>
      <c r="G15" s="46"/>
      <c r="H15" s="46"/>
      <c r="I15" s="46"/>
    </row>
    <row r="16" spans="1:13" ht="18" customHeight="1">
      <c r="B16" s="26" t="s">
        <v>45</v>
      </c>
      <c r="C16" s="46"/>
      <c r="D16" s="46"/>
      <c r="E16" s="46"/>
      <c r="F16" s="46"/>
      <c r="G16" s="46"/>
      <c r="H16" s="46"/>
      <c r="I16" s="46"/>
    </row>
    <row r="17" spans="2:12" ht="18" customHeight="1">
      <c r="B17" s="26" t="s">
        <v>44</v>
      </c>
      <c r="C17" s="46"/>
      <c r="D17" s="46"/>
      <c r="E17" s="46"/>
      <c r="F17" s="46"/>
      <c r="G17" s="46"/>
      <c r="H17" s="46"/>
      <c r="I17" s="46"/>
    </row>
    <row r="18" spans="2:12" ht="18" customHeight="1">
      <c r="B18" s="27" t="s">
        <v>43</v>
      </c>
      <c r="C18" s="46">
        <f>'8'!C20/'8'!C8*100</f>
        <v>6.4078475024087975</v>
      </c>
      <c r="D18" s="46">
        <f>'8'!D20/'8'!D8*100</f>
        <v>15.351405784547401</v>
      </c>
      <c r="E18" s="46">
        <f>'8'!E20/'8'!E8*100</f>
        <v>15.367381012976111</v>
      </c>
      <c r="F18" s="46">
        <f>'8'!F20/'8'!F8*100</f>
        <v>12.176171073933039</v>
      </c>
      <c r="G18" s="46">
        <f>'8'!G20/'8'!G8*100</f>
        <v>12.425510426203696</v>
      </c>
      <c r="H18" s="46">
        <f>'8'!H20/'8'!H8*100</f>
        <v>14.254183111330374</v>
      </c>
      <c r="I18" s="46">
        <f>'8'!I20/'8'!I8*100</f>
        <v>7.7520407276059631</v>
      </c>
      <c r="J18" s="46">
        <f>'8'!J20/'8'!J8*100</f>
        <v>8.4466537348520063</v>
      </c>
      <c r="K18" s="46">
        <f>'8'!K20/'8'!K8*100</f>
        <v>7.8538535893398489</v>
      </c>
      <c r="L18" s="46">
        <f>'8'!L20/'8'!L8*100</f>
        <v>8.3836180520204717</v>
      </c>
    </row>
    <row r="19" spans="2:12" ht="26.25" customHeight="1">
      <c r="B19" s="43" t="s">
        <v>85</v>
      </c>
      <c r="C19" s="46">
        <f>'8'!C21/'8'!C8*100</f>
        <v>3.1105480967641834</v>
      </c>
      <c r="D19" s="46">
        <f>'8'!D21/'8'!D8*100</f>
        <v>5.5757914879956383</v>
      </c>
      <c r="E19" s="46">
        <f>'8'!E21/'8'!E8*100</f>
        <v>4.9792697307151865</v>
      </c>
      <c r="F19" s="46">
        <f>'8'!F21/'8'!F8*100</f>
        <v>5.2717374831268273</v>
      </c>
      <c r="G19" s="46">
        <f>'8'!G21/'8'!G8*100</f>
        <v>5.1859901016050456</v>
      </c>
      <c r="H19" s="46">
        <f>'8'!H21/'8'!H8*100</f>
        <v>4.7148343591671171</v>
      </c>
      <c r="I19" s="46">
        <f>'8'!I21/'8'!I8*100</f>
        <v>4.4942271784173382</v>
      </c>
      <c r="J19" s="46">
        <f>'8'!J21/'8'!J8*100</f>
        <v>2.1336229354103629</v>
      </c>
      <c r="K19" s="46">
        <f>'8'!K21/'8'!K8*100</f>
        <v>1.666122325247136</v>
      </c>
      <c r="L19" s="46">
        <f>'8'!L21/'8'!L8*100</f>
        <v>1.6299169649682883</v>
      </c>
    </row>
    <row r="20" spans="2:12" ht="28.5" customHeight="1">
      <c r="B20" s="44" t="s">
        <v>86</v>
      </c>
      <c r="C20" s="46"/>
      <c r="D20" s="46"/>
      <c r="E20" s="46"/>
      <c r="F20" s="46"/>
      <c r="G20" s="46"/>
      <c r="H20" s="46"/>
      <c r="I20" s="46"/>
    </row>
    <row r="21" spans="2:12" ht="18" customHeight="1">
      <c r="B21" s="27" t="s">
        <v>87</v>
      </c>
      <c r="C21" s="46">
        <f>'8'!C23/'8'!C8*100</f>
        <v>26.881599325552397</v>
      </c>
      <c r="D21" s="46">
        <f>'8'!D23/'8'!D8*100</f>
        <v>17.723747539256813</v>
      </c>
      <c r="E21" s="46">
        <f>'8'!E23/'8'!E8*100</f>
        <v>14.949487227447515</v>
      </c>
      <c r="F21" s="46">
        <f>'8'!F23/'8'!F8*100</f>
        <v>14.125922964081267</v>
      </c>
      <c r="G21" s="46">
        <f>'8'!G23/'8'!G8*100</f>
        <v>14.54609193286365</v>
      </c>
      <c r="H21" s="46">
        <f>'8'!H23/'8'!H8*100</f>
        <v>12.878520919961472</v>
      </c>
      <c r="I21" s="46">
        <f>'8'!I23/'8'!I8*100</f>
        <v>11.200246716180143</v>
      </c>
      <c r="J21" s="46">
        <f>'8'!J23/'8'!J8*100</f>
        <v>9.5273200233002289</v>
      </c>
      <c r="K21" s="46">
        <f>'8'!K23/'8'!K8*100</f>
        <v>9.7688110171534142</v>
      </c>
      <c r="L21" s="46">
        <f>'8'!L23/'8'!L8*100</f>
        <v>8.0065038528020445</v>
      </c>
    </row>
    <row r="22" spans="2:12" ht="18" customHeight="1">
      <c r="B22" s="27" t="s">
        <v>88</v>
      </c>
      <c r="C22" s="46">
        <f>'8'!C24/'8'!C8*100</f>
        <v>0.14954829272617592</v>
      </c>
      <c r="D22" s="46">
        <f>'8'!D24/'8'!D8*100</f>
        <v>0.15315940594236974</v>
      </c>
      <c r="E22" s="46">
        <f>'8'!E24/'8'!E8*100</f>
        <v>1.5683418721647211</v>
      </c>
      <c r="F22" s="46">
        <f>'8'!F24/'8'!F8*100</f>
        <v>1.6105929959017204</v>
      </c>
      <c r="G22" s="46">
        <f>'8'!G24/'8'!G8*100</f>
        <v>1.6125901450326039</v>
      </c>
      <c r="H22" s="46">
        <f>'8'!H24/'8'!H8*100</f>
        <v>1.5120158612696846</v>
      </c>
      <c r="I22" s="46">
        <f>'8'!I24/'8'!I8*100</f>
        <v>1.7482173711803783</v>
      </c>
      <c r="J22" s="46">
        <f>'8'!J24/'8'!J8*100</f>
        <v>2.3236499746886823</v>
      </c>
      <c r="K22" s="46">
        <f>'8'!K24/'8'!K8*100</f>
        <v>1.7845047742675753</v>
      </c>
      <c r="L22" s="46">
        <f>'8'!L24/'8'!L8*100</f>
        <v>1.3559724955134733</v>
      </c>
    </row>
    <row r="23" spans="2:12" ht="18" customHeight="1">
      <c r="B23" s="26" t="s">
        <v>89</v>
      </c>
      <c r="C23" s="46"/>
      <c r="D23" s="46"/>
      <c r="E23" s="46"/>
      <c r="F23" s="46"/>
      <c r="G23" s="46"/>
      <c r="H23" s="46"/>
      <c r="I23" s="46"/>
    </row>
    <row r="24" spans="2:12" ht="18" customHeight="1">
      <c r="B24" s="27" t="s">
        <v>90</v>
      </c>
      <c r="C24" s="46">
        <f>'8'!C26/'8'!C8*100</f>
        <v>0.103181586277084</v>
      </c>
      <c r="D24" s="46">
        <f>'8'!D26/'8'!D8*100</f>
        <v>0.12821570487700917</v>
      </c>
      <c r="E24" s="46">
        <f>'8'!E26/'8'!E8*100</f>
        <v>0.14052990736409038</v>
      </c>
      <c r="F24" s="46">
        <f>'8'!F26/'8'!F8*100</f>
        <v>0.14533799422495652</v>
      </c>
      <c r="G24" s="46">
        <f>'8'!G26/'8'!G8*100</f>
        <v>0.15530160954235941</v>
      </c>
      <c r="H24" s="46">
        <f>'8'!H26/'8'!H8*100</f>
        <v>0.15557581773047979</v>
      </c>
      <c r="I24" s="46">
        <f>'8'!I26/'8'!I8*100</f>
        <v>0.13407903705426008</v>
      </c>
      <c r="J24" s="46">
        <f>'8'!J26/'8'!J8*100</f>
        <v>0.16914751307427087</v>
      </c>
      <c r="K24" s="46">
        <f>'8'!K26/'8'!K8*100</f>
        <v>0.13560360087525974</v>
      </c>
      <c r="L24" s="46">
        <f>'8'!L26/'8'!L8*100</f>
        <v>0.10438299032226105</v>
      </c>
    </row>
    <row r="25" spans="2:12" ht="18" customHeight="1">
      <c r="B25" s="27" t="s">
        <v>91</v>
      </c>
      <c r="C25" s="46">
        <f>'8'!C27/'8'!C8*100</f>
        <v>0.103181586277084</v>
      </c>
      <c r="D25" s="46">
        <f>'8'!D27/'8'!D8*100</f>
        <v>0.1189346753014616</v>
      </c>
      <c r="E25" s="46">
        <f>'8'!E27/'8'!E8*100</f>
        <v>0.11663982311219501</v>
      </c>
      <c r="F25" s="46">
        <f>'8'!F27/'8'!F8*100</f>
        <v>0.11845994596432748</v>
      </c>
      <c r="G25" s="46">
        <f>'8'!G27/'8'!G8*100</f>
        <v>0.13303245593680868</v>
      </c>
      <c r="H25" s="46">
        <f>'8'!H27/'8'!H8*100</f>
        <v>0.14089308227813407</v>
      </c>
      <c r="I25" s="46">
        <f>'8'!I27/'8'!I8*100</f>
        <v>0.11530445680207901</v>
      </c>
      <c r="J25" s="46"/>
      <c r="K25" s="46"/>
      <c r="L25" s="46"/>
    </row>
    <row r="26" spans="2:12" ht="18" customHeight="1">
      <c r="B26" s="26" t="s">
        <v>92</v>
      </c>
      <c r="C26" s="46"/>
      <c r="D26" s="46"/>
      <c r="E26" s="46"/>
      <c r="F26" s="46"/>
      <c r="G26" s="46"/>
      <c r="H26" s="46"/>
      <c r="I26" s="46"/>
    </row>
    <row r="27" spans="2:12" ht="18" customHeight="1">
      <c r="B27" s="27" t="s">
        <v>93</v>
      </c>
      <c r="C27" s="46">
        <f>'8'!C29/'8'!C8*100</f>
        <v>2.7475406456657858E-2</v>
      </c>
      <c r="D27" s="46">
        <f>'8'!D29/'8'!D8*100</f>
        <v>2.7260222134941687E-2</v>
      </c>
      <c r="E27" s="46">
        <f>'8'!E29/'8'!E8*100</f>
        <v>2.670068239917717E-2</v>
      </c>
      <c r="F27" s="46">
        <f>'8'!F29/'8'!F8*100</f>
        <v>2.8525055337361719E-2</v>
      </c>
      <c r="G27" s="46">
        <f>'8'!G29/'8'!G8*100</f>
        <v>3.4284201810005376E-2</v>
      </c>
      <c r="H27" s="46">
        <f>'8'!H29/'8'!H8*100</f>
        <v>3.4944910376582802E-2</v>
      </c>
      <c r="I27" s="46">
        <f>'8'!I29/'8'!I8*100</f>
        <v>5.0916744351317059E-2</v>
      </c>
      <c r="J27" s="46"/>
      <c r="K27" s="46">
        <f>'8'!K29/'8'!K8*100</f>
        <v>0.27918618516274368</v>
      </c>
      <c r="L27" s="46">
        <f>'8'!L29/'8'!L8*100</f>
        <v>0.19396619143758809</v>
      </c>
    </row>
    <row r="28" spans="2:12" ht="18" customHeight="1">
      <c r="B28" s="27" t="s">
        <v>94</v>
      </c>
      <c r="C28" s="46">
        <f>'8'!C30/'8'!C8*100</f>
        <v>0.24245401433075847</v>
      </c>
      <c r="D28" s="46">
        <f>'8'!D30/'8'!D8*100</f>
        <v>0.26879117055752533</v>
      </c>
      <c r="E28" s="46">
        <f>'8'!E30/'8'!E8*100</f>
        <v>0.25296788624609906</v>
      </c>
      <c r="F28" s="46">
        <f>'8'!F30/'8'!F8*100</f>
        <v>0.31140890106290087</v>
      </c>
      <c r="G28" s="46">
        <f>'8'!G30/'8'!G8*100</f>
        <v>0.38798988243539473</v>
      </c>
      <c r="H28" s="46">
        <f>'8'!H30/'8'!H8*100</f>
        <v>0.45241178612540234</v>
      </c>
      <c r="I28" s="46">
        <f>'8'!I30/'8'!I8*100</f>
        <v>0.44290847609233996</v>
      </c>
      <c r="J28" s="46">
        <f>'8'!J30/'8'!J8*100</f>
        <v>0.3957672355088937</v>
      </c>
      <c r="K28" s="46">
        <f>'8'!K30/'8'!K8*100</f>
        <v>0.2975384188502968</v>
      </c>
      <c r="L28" s="46">
        <f>'8'!L30/'8'!L8*100</f>
        <v>0.25866361354097167</v>
      </c>
    </row>
    <row r="29" spans="2:12" ht="18" customHeight="1">
      <c r="B29" s="26" t="s">
        <v>95</v>
      </c>
      <c r="C29" s="46"/>
      <c r="D29" s="46"/>
      <c r="E29" s="46"/>
      <c r="F29" s="46"/>
      <c r="G29" s="46"/>
      <c r="H29" s="46"/>
      <c r="I29" s="46"/>
    </row>
    <row r="30" spans="2:12" ht="18" customHeight="1">
      <c r="B30" s="27" t="s">
        <v>96</v>
      </c>
      <c r="C30" s="46">
        <f>'8'!C32/'8'!C8*100</f>
        <v>0.36065778692023409</v>
      </c>
      <c r="D30" s="46">
        <f>'8'!D32/'8'!D8*100</f>
        <v>0.37978989303351868</v>
      </c>
      <c r="E30" s="46">
        <f>'8'!E32/'8'!E8*100</f>
        <v>0.39209249453654854</v>
      </c>
      <c r="F30" s="46">
        <f>'8'!F32/'8'!F8*100</f>
        <v>0.40769653327154987</v>
      </c>
      <c r="G30" s="46">
        <f>'8'!G32/'8'!G8*100</f>
        <v>0.44990734054425868</v>
      </c>
      <c r="H30" s="46">
        <f>'8'!H32/'8'!H8*100</f>
        <v>0.43573464577411297</v>
      </c>
      <c r="I30" s="46">
        <f>'8'!I32/'8'!I8*100</f>
        <v>0.24437969603582388</v>
      </c>
      <c r="J30" s="46">
        <f>'8'!J32/'8'!J8*100</f>
        <v>0.11610223028560682</v>
      </c>
      <c r="K30" s="46">
        <f>'8'!K32/'8'!K8*100</f>
        <v>0.11598345826632742</v>
      </c>
      <c r="L30" s="46">
        <f>'8'!L32/'8'!L8*100</f>
        <v>0.10820387267615256</v>
      </c>
    </row>
    <row r="31" spans="2:12" ht="18" customHeight="1">
      <c r="B31" s="26" t="s">
        <v>97</v>
      </c>
      <c r="C31" s="46"/>
      <c r="D31" s="46"/>
      <c r="E31" s="46"/>
      <c r="F31" s="46"/>
      <c r="G31" s="46"/>
      <c r="H31" s="46"/>
      <c r="I31" s="46"/>
    </row>
    <row r="32" spans="2:12" ht="18" customHeight="1">
      <c r="B32" s="27" t="s">
        <v>98</v>
      </c>
      <c r="C32" s="46">
        <f>'8'!C34/'8'!C8*100</f>
        <v>9.3436275776011843</v>
      </c>
      <c r="D32" s="46">
        <f>'8'!D34/'8'!D8*100</f>
        <v>8.990298708666538</v>
      </c>
      <c r="E32" s="46">
        <f>'8'!E34/'8'!E8*100</f>
        <v>4.578000633227763</v>
      </c>
      <c r="F32" s="46">
        <f>'8'!F34/'8'!F8*100</f>
        <v>4.7858565550950853</v>
      </c>
      <c r="G32" s="46">
        <f>'8'!G34/'8'!G8*100</f>
        <v>4.9576364571510458</v>
      </c>
      <c r="H32" s="46">
        <f>'8'!H34/'8'!H8*100</f>
        <v>4.7371276458289282</v>
      </c>
      <c r="I32" s="46">
        <f>'8'!I34/'8'!I8*100</f>
        <v>6.1705304635656839</v>
      </c>
      <c r="J32" s="46">
        <f>'8'!J34/'8'!J8*100</f>
        <v>6.5576014658867363</v>
      </c>
      <c r="K32" s="46">
        <f>'8'!K34/'8'!K8*100</f>
        <v>6.457163028702066</v>
      </c>
      <c r="L32" s="46">
        <f>'8'!L34/'8'!L8*100</f>
        <v>6.3708925060896773</v>
      </c>
    </row>
    <row r="33" spans="1:13" ht="18" customHeight="1">
      <c r="B33" s="27" t="s">
        <v>99</v>
      </c>
      <c r="C33" s="46"/>
      <c r="D33" s="46"/>
      <c r="E33" s="46"/>
      <c r="F33" s="46"/>
      <c r="G33" s="46"/>
      <c r="H33" s="46"/>
      <c r="I33" s="46"/>
    </row>
    <row r="34" spans="1:13" ht="18" customHeight="1">
      <c r="B34" s="26" t="s">
        <v>100</v>
      </c>
      <c r="C34" s="46"/>
      <c r="D34" s="46"/>
      <c r="E34" s="46"/>
      <c r="F34" s="46"/>
      <c r="G34" s="46"/>
      <c r="H34" s="46"/>
      <c r="I34" s="46"/>
    </row>
    <row r="35" spans="1:13" ht="18" customHeight="1">
      <c r="B35" s="26" t="s">
        <v>101</v>
      </c>
      <c r="C35" s="46"/>
      <c r="D35" s="46"/>
      <c r="E35" s="46"/>
      <c r="F35" s="46"/>
      <c r="G35" s="46"/>
      <c r="H35" s="46"/>
      <c r="I35" s="46"/>
    </row>
    <row r="36" spans="1:13" ht="18" customHeight="1">
      <c r="B36" s="27" t="s">
        <v>102</v>
      </c>
      <c r="C36" s="46">
        <f>'8'!C38/'8'!C8*100</f>
        <v>3.0794228786174451</v>
      </c>
      <c r="D36" s="46">
        <f>'8'!D38/'8'!D8*100</f>
        <v>3.012179819424941</v>
      </c>
      <c r="E36" s="46">
        <f>'8'!E38/'8'!E8*100</f>
        <v>3.07901027034722</v>
      </c>
      <c r="F36" s="46">
        <f>'8'!F38/'8'!F8*100</f>
        <v>3.5024781920346588</v>
      </c>
      <c r="G36" s="46">
        <f>'8'!G38/'8'!G8*100</f>
        <v>3.7402966971892235</v>
      </c>
      <c r="H36" s="46">
        <f>'8'!H38/'8'!H8*100</f>
        <v>3.6994987314116567</v>
      </c>
      <c r="I36" s="46">
        <f>'8'!I38/'8'!I8*100</f>
        <v>4.4204418374152361</v>
      </c>
      <c r="J36" s="46">
        <f>'8'!J38/'8'!J8*100</f>
        <v>5.9356328768280164</v>
      </c>
      <c r="K36" s="46">
        <f>'8'!K38/'8'!K8*100</f>
        <v>5.9720413842156921</v>
      </c>
      <c r="L36" s="46">
        <f>'8'!L38/'8'!L8*100</f>
        <v>5.7712383872243445</v>
      </c>
    </row>
    <row r="37" spans="1:13" ht="18" customHeight="1">
      <c r="B37" s="27"/>
      <c r="C37" s="46"/>
      <c r="D37" s="46"/>
      <c r="E37" s="46"/>
      <c r="F37" s="46"/>
      <c r="G37" s="46"/>
      <c r="H37" s="46"/>
      <c r="I37" s="46"/>
    </row>
    <row r="38" spans="1:13" ht="18" customHeight="1">
      <c r="A38" s="23" t="s">
        <v>299</v>
      </c>
      <c r="B38" s="13"/>
    </row>
    <row r="39" spans="1:13" ht="18" customHeight="1">
      <c r="A39" s="21" t="s">
        <v>55</v>
      </c>
      <c r="B39" s="14"/>
    </row>
    <row r="40" spans="1:13" ht="18" customHeight="1">
      <c r="A40" s="22" t="s">
        <v>108</v>
      </c>
      <c r="B40" s="14"/>
    </row>
    <row r="41" spans="1:13" ht="18" customHeight="1">
      <c r="A41" s="20"/>
    </row>
    <row r="42" spans="1:13" ht="18" customHeight="1">
      <c r="A42" s="19"/>
      <c r="B42" s="331" t="s">
        <v>348</v>
      </c>
      <c r="C42" s="332"/>
      <c r="D42" s="332"/>
      <c r="E42" s="332"/>
      <c r="F42" s="332"/>
      <c r="G42" s="332"/>
      <c r="H42" s="332"/>
      <c r="I42" s="332"/>
      <c r="J42" s="332"/>
      <c r="K42" s="332"/>
      <c r="L42" s="332"/>
      <c r="M42" s="332"/>
    </row>
    <row r="43" spans="1:13" ht="36.75" customHeight="1">
      <c r="B43" s="18"/>
      <c r="C43" s="49">
        <v>2012</v>
      </c>
      <c r="D43" s="60" t="s">
        <v>126</v>
      </c>
      <c r="E43" s="60" t="s">
        <v>127</v>
      </c>
      <c r="F43" s="60" t="s">
        <v>128</v>
      </c>
      <c r="G43" s="60" t="s">
        <v>129</v>
      </c>
      <c r="H43" s="60" t="s">
        <v>138</v>
      </c>
      <c r="I43" s="60" t="s">
        <v>140</v>
      </c>
      <c r="J43" s="60" t="s">
        <v>147</v>
      </c>
      <c r="K43" s="60" t="s">
        <v>149</v>
      </c>
      <c r="L43" s="60" t="s">
        <v>184</v>
      </c>
      <c r="M43" s="60" t="s">
        <v>183</v>
      </c>
    </row>
    <row r="44" spans="1:13" ht="17.25" customHeight="1">
      <c r="C44" s="56"/>
      <c r="D44" s="57"/>
      <c r="E44" s="58"/>
      <c r="F44" s="57"/>
      <c r="G44" s="57"/>
      <c r="H44" s="59"/>
      <c r="I44" s="59"/>
    </row>
    <row r="45" spans="1:13" ht="18" customHeight="1">
      <c r="B45" s="27" t="s">
        <v>103</v>
      </c>
      <c r="C45" s="46">
        <f>'8'!C46/'8'!C8*100</f>
        <v>0.64626729998992782</v>
      </c>
      <c r="D45" s="46">
        <f>'8'!D46/'8'!D8*100</f>
        <v>0.64660828435759432</v>
      </c>
      <c r="E45" s="46">
        <f>'8'!E46/'8'!E8*100</f>
        <v>3.4556304220829821</v>
      </c>
      <c r="F45" s="46">
        <f>'8'!F46/'8'!F8*100</f>
        <v>3.5310170877676232</v>
      </c>
      <c r="G45" s="46">
        <f>'8'!G46/'8'!G8*100</f>
        <v>3.5925129588458184</v>
      </c>
      <c r="H45" s="46">
        <f>'8'!H46/'8'!H8*100</f>
        <v>3.318848814809594</v>
      </c>
      <c r="I45" s="46">
        <f>'8'!I46/'8'!I8*100</f>
        <v>3.8515699880890999</v>
      </c>
      <c r="J45" s="46">
        <f>'8'!J46/'8'!J8*100</f>
        <v>4.1399936232798344</v>
      </c>
      <c r="K45" s="46">
        <f>'8'!K46/'8'!K8*100</f>
        <v>4.1831851604529913</v>
      </c>
      <c r="L45" s="46">
        <f>'8'!L46/'8'!L8*100</f>
        <v>4.2358080042767936</v>
      </c>
    </row>
    <row r="46" spans="1:13" ht="18" customHeight="1">
      <c r="B46" s="26" t="s">
        <v>104</v>
      </c>
      <c r="C46" s="46"/>
      <c r="D46" s="46"/>
      <c r="E46" s="46"/>
      <c r="F46" s="46"/>
      <c r="G46" s="46"/>
      <c r="H46" s="46"/>
      <c r="I46" s="46"/>
    </row>
    <row r="47" spans="1:13" ht="18" customHeight="1">
      <c r="B47" s="27" t="s">
        <v>105</v>
      </c>
      <c r="C47" s="46">
        <f>'8'!C48/'8'!C8*100</f>
        <v>2.1256158665616316</v>
      </c>
      <c r="D47" s="46">
        <f>'8'!D48/'8'!D8*100</f>
        <v>2.3022782013275012</v>
      </c>
      <c r="E47" s="46">
        <f>'8'!E48/'8'!E8*100</f>
        <v>0.32463813900178512</v>
      </c>
      <c r="F47" s="46">
        <f>'8'!F48/'8'!F8*100</f>
        <v>0.40729516179906872</v>
      </c>
      <c r="G47" s="46">
        <f>'8'!G48/'8'!G8*100</f>
        <v>0.55048426604378053</v>
      </c>
      <c r="H47" s="46">
        <f>'8'!H48/'8'!H8*100</f>
        <v>0.68666259465470125</v>
      </c>
      <c r="I47" s="46">
        <f>'8'!I48/'8'!I8*100</f>
        <v>1.7328337944098688</v>
      </c>
      <c r="J47" s="46">
        <f>'8'!J48/'8'!J8*100</f>
        <v>0.22451814850168966</v>
      </c>
      <c r="K47" s="46">
        <f>'8'!K48/'8'!K8*100</f>
        <v>0.17857244497755129</v>
      </c>
      <c r="L47" s="46">
        <f>'8'!L48/'8'!L8*100</f>
        <v>0.13418568936414663</v>
      </c>
    </row>
    <row r="48" spans="1:13" ht="18" customHeight="1">
      <c r="B48" s="26" t="s">
        <v>106</v>
      </c>
      <c r="C48" s="46"/>
      <c r="D48" s="46"/>
      <c r="E48" s="46"/>
      <c r="F48" s="46"/>
      <c r="G48" s="46"/>
      <c r="H48" s="46"/>
      <c r="I48" s="46"/>
    </row>
    <row r="49" spans="1:13" ht="18" customHeight="1">
      <c r="B49" s="27" t="s">
        <v>107</v>
      </c>
      <c r="C49" s="46">
        <f>'8'!C50/'8'!C8*100</f>
        <v>12.031001155878132</v>
      </c>
      <c r="D49" s="46">
        <f>'8'!D50/'8'!D8*100</f>
        <v>11.934522261618026</v>
      </c>
      <c r="E49" s="46">
        <f>'8'!E50/'8'!E8*100</f>
        <v>2.9314538676149249E-2</v>
      </c>
      <c r="F49" s="46">
        <f>'8'!F50/'8'!F8*100</f>
        <v>3.0518072304164284E-2</v>
      </c>
      <c r="G49" s="46">
        <f>'8'!G50/'8'!G8*100</f>
        <v>3.2672261859238633E-2</v>
      </c>
      <c r="H49" s="46">
        <f>'8'!H50/'8'!H8*100</f>
        <v>3.1580116835420238E-2</v>
      </c>
      <c r="I49" s="46">
        <f>'8'!I50/'8'!I8*100</f>
        <v>4.6688328424476719E-2</v>
      </c>
      <c r="J49" s="46">
        <f>'8'!J50/'8'!J8*100</f>
        <v>1.3446181367192543E-2</v>
      </c>
      <c r="K49" s="46">
        <f>'8'!K50/'8'!K8*100</f>
        <v>1.2572180101523743E-2</v>
      </c>
      <c r="L49" s="46">
        <f>'8'!L50/'8'!L8*100</f>
        <v>1.2271287596094835E-2</v>
      </c>
    </row>
    <row r="50" spans="1:13" ht="18" customHeight="1">
      <c r="B50" s="27" t="s">
        <v>42</v>
      </c>
      <c r="C50" s="46"/>
      <c r="D50" s="46"/>
      <c r="E50" s="46"/>
      <c r="F50" s="46"/>
      <c r="G50" s="46"/>
      <c r="H50" s="46"/>
      <c r="I50" s="46"/>
    </row>
    <row r="51" spans="1:13" ht="18" customHeight="1">
      <c r="B51" s="27" t="s">
        <v>41</v>
      </c>
      <c r="C51" s="46"/>
      <c r="D51" s="46"/>
      <c r="E51" s="46">
        <f>'8'!E52/'8'!E8*100</f>
        <v>18.532353427657945</v>
      </c>
      <c r="F51" s="46">
        <f>'8'!F52/'8'!F8*100-0.02</f>
        <v>22.885508712736637</v>
      </c>
      <c r="G51" s="46">
        <f>'8'!G52/'8'!G8*100</f>
        <v>23.958642768234597</v>
      </c>
      <c r="H51" s="46">
        <f>'8'!H52/'8'!H8*100</f>
        <v>23.593944546244742</v>
      </c>
      <c r="I51" s="46">
        <f>'8'!I52/'8'!I8*100+0.01</f>
        <v>31.757546407381717</v>
      </c>
      <c r="J51" s="46">
        <f>'8'!J52/'8'!J8*100</f>
        <v>33.956141903331293</v>
      </c>
      <c r="K51" s="46">
        <f>'8'!K52/'8'!K8*100</f>
        <v>33.807653096591935</v>
      </c>
      <c r="L51" s="46">
        <f>'8'!L52/'8'!L8*100</f>
        <v>32.937494714878383</v>
      </c>
    </row>
    <row r="52" spans="1:13" ht="18" customHeight="1">
      <c r="B52" s="26" t="s">
        <v>40</v>
      </c>
      <c r="C52" s="46"/>
      <c r="D52" s="46"/>
      <c r="E52" s="46"/>
      <c r="F52" s="46"/>
      <c r="G52" s="46"/>
      <c r="H52" s="46"/>
      <c r="I52" s="46"/>
    </row>
    <row r="53" spans="1:13" ht="18" customHeight="1">
      <c r="B53" s="28" t="s">
        <v>39</v>
      </c>
      <c r="C53" s="46"/>
      <c r="D53" s="46"/>
      <c r="E53" s="46"/>
      <c r="F53" s="46"/>
      <c r="G53" s="46"/>
      <c r="H53" s="46"/>
      <c r="I53" s="46"/>
    </row>
    <row r="54" spans="1:13" ht="18" customHeight="1">
      <c r="B54" s="29" t="s">
        <v>38</v>
      </c>
      <c r="C54" s="46"/>
      <c r="D54" s="46"/>
      <c r="E54" s="46"/>
      <c r="F54" s="46"/>
      <c r="G54" s="46"/>
      <c r="H54" s="46"/>
      <c r="I54" s="46"/>
    </row>
    <row r="55" spans="1:13" ht="18" customHeight="1">
      <c r="B55" s="28" t="s">
        <v>37</v>
      </c>
      <c r="C55" s="46"/>
      <c r="D55" s="46"/>
      <c r="E55" s="46"/>
      <c r="F55" s="46"/>
      <c r="G55" s="46"/>
      <c r="H55" s="46"/>
      <c r="I55" s="46"/>
    </row>
    <row r="56" spans="1:13" ht="9" customHeight="1">
      <c r="A56" s="19"/>
      <c r="B56" s="19"/>
      <c r="C56" s="212"/>
      <c r="D56" s="212"/>
      <c r="E56" s="212"/>
      <c r="F56" s="212"/>
      <c r="G56" s="212"/>
      <c r="H56" s="212"/>
      <c r="I56" s="212"/>
      <c r="J56" s="19"/>
      <c r="K56" s="19"/>
      <c r="L56" s="19"/>
      <c r="M56" s="19"/>
    </row>
    <row r="57" spans="1:13" ht="18" customHeight="1"/>
    <row r="58" spans="1:13" ht="18" customHeight="1">
      <c r="B58" s="26"/>
    </row>
    <row r="59" spans="1:13" ht="18" customHeight="1">
      <c r="B59" s="27"/>
    </row>
    <row r="60" spans="1:13" ht="18" customHeight="1">
      <c r="B60" s="27"/>
    </row>
    <row r="61" spans="1:13" ht="18" customHeight="1">
      <c r="B61" s="26"/>
    </row>
    <row r="62" spans="1:13" ht="18" customHeight="1">
      <c r="B62" s="26"/>
    </row>
    <row r="63" spans="1:13" ht="18" customHeight="1">
      <c r="B63" s="27"/>
    </row>
    <row r="64" spans="1:13" ht="18" customHeight="1">
      <c r="B64" s="27"/>
    </row>
    <row r="65" spans="2:2" ht="18" customHeight="1">
      <c r="B65" s="26"/>
    </row>
    <row r="66" spans="2:2" ht="18" customHeight="1">
      <c r="B66" s="27"/>
    </row>
    <row r="67" spans="2:2" ht="18" customHeight="1">
      <c r="B67" s="26"/>
    </row>
    <row r="68" spans="2:2" ht="18" customHeight="1">
      <c r="B68" s="27"/>
    </row>
    <row r="69" spans="2:2" ht="18" customHeight="1">
      <c r="B69" s="27"/>
    </row>
    <row r="70" spans="2:2" ht="18" customHeight="1">
      <c r="B70" s="27"/>
    </row>
    <row r="71" spans="2:2" ht="18" customHeight="1">
      <c r="B71" s="26"/>
    </row>
    <row r="72" spans="2:2" ht="18" customHeight="1">
      <c r="B72" s="24"/>
    </row>
    <row r="73" spans="2:2" ht="18" customHeight="1">
      <c r="B73" s="25"/>
    </row>
    <row r="74" spans="2:2" ht="18" customHeight="1">
      <c r="B74" s="24"/>
    </row>
    <row r="75" spans="2:2" ht="18" customHeight="1"/>
    <row r="76" spans="2:2" ht="18" customHeight="1"/>
    <row r="77" spans="2:2" ht="18" customHeight="1"/>
    <row r="78" spans="2:2" ht="18" customHeight="1"/>
    <row r="79" spans="2:2" ht="18" customHeight="1"/>
    <row r="80" spans="2:2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2.75"/>
    <row r="114" ht="12.75"/>
    <row r="115" ht="12.75"/>
    <row r="116" ht="12.75"/>
    <row r="117" ht="12.75"/>
    <row r="118" ht="12.75"/>
    <row r="119" ht="12.75"/>
    <row r="120" ht="12.75"/>
    <row r="121" ht="12.75"/>
    <row r="122" ht="12.75"/>
    <row r="123" ht="12.75"/>
    <row r="124" ht="12.75"/>
    <row r="125" ht="12.75"/>
    <row r="126" ht="12.75"/>
    <row r="127" ht="12.75"/>
    <row r="128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</sheetData>
  <mergeCells count="2">
    <mergeCell ref="B42:M42"/>
    <mergeCell ref="G4:M4"/>
  </mergeCells>
  <phoneticPr fontId="120" type="noConversion"/>
  <pageMargins left="0.74803149606299202" right="0.511811023622047" top="0.62992125984252001" bottom="0.62992125984252001" header="0.511811023622047" footer="0.23622047244094499"/>
  <pageSetup orientation="portrait" r:id="rId1"/>
  <headerFooter alignWithMargins="0">
    <oddFooter>&amp;C&amp;10&amp;P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2" tint="-0.89999084444715716"/>
  </sheetPr>
  <dimension ref="A1:R115"/>
  <sheetViews>
    <sheetView topLeftCell="A43" workbookViewId="0">
      <selection activeCell="F5" sqref="F5:M5"/>
    </sheetView>
  </sheetViews>
  <sheetFormatPr defaultRowHeight="12.75"/>
  <cols>
    <col min="1" max="1" width="1.21875" style="98" customWidth="1"/>
    <col min="2" max="2" width="40.44140625" style="98" customWidth="1"/>
    <col min="3" max="3" width="4.44140625" style="98" hidden="1" customWidth="1"/>
    <col min="4" max="5" width="8" style="98" hidden="1" customWidth="1"/>
    <col min="6" max="7" width="8.5546875" style="98" hidden="1" customWidth="1"/>
    <col min="8" max="8" width="7.44140625" style="98" hidden="1" customWidth="1"/>
    <col min="9" max="10" width="7.44140625" style="98" customWidth="1"/>
    <col min="11" max="11" width="7.44140625" style="7" customWidth="1"/>
    <col min="12" max="12" width="7.77734375" style="7" customWidth="1"/>
    <col min="13" max="13" width="8.21875" style="98" customWidth="1"/>
    <col min="14" max="16384" width="8.88671875" style="98"/>
  </cols>
  <sheetData>
    <row r="1" spans="1:18" ht="18" customHeight="1">
      <c r="A1" s="96" t="s">
        <v>301</v>
      </c>
      <c r="B1" s="97"/>
    </row>
    <row r="2" spans="1:18" ht="18" customHeight="1">
      <c r="A2" s="96" t="s">
        <v>76</v>
      </c>
      <c r="F2" s="138"/>
      <c r="G2" s="138"/>
      <c r="H2" s="186"/>
      <c r="I2" s="186"/>
      <c r="J2" s="186"/>
      <c r="K2" s="189"/>
      <c r="L2" s="186"/>
    </row>
    <row r="3" spans="1:18" ht="18" customHeight="1">
      <c r="A3" s="99" t="s">
        <v>119</v>
      </c>
    </row>
    <row r="4" spans="1:18" ht="6.75" customHeight="1">
      <c r="A4" s="102"/>
      <c r="F4" s="108"/>
      <c r="G4" s="108"/>
      <c r="H4" s="108"/>
      <c r="I4" s="108"/>
      <c r="J4" s="108"/>
    </row>
    <row r="5" spans="1:18" ht="18" customHeight="1">
      <c r="A5" s="103"/>
      <c r="B5" s="103"/>
      <c r="C5" s="103"/>
      <c r="D5" s="103"/>
      <c r="E5" s="103"/>
      <c r="F5" s="330" t="s">
        <v>347</v>
      </c>
      <c r="G5" s="330"/>
      <c r="H5" s="330"/>
      <c r="I5" s="330"/>
      <c r="J5" s="330"/>
      <c r="K5" s="330"/>
      <c r="L5" s="330"/>
      <c r="M5" s="330"/>
    </row>
    <row r="6" spans="1:18" ht="27.75" customHeight="1">
      <c r="B6" s="104"/>
      <c r="C6" s="139">
        <v>2012</v>
      </c>
      <c r="D6" s="105" t="s">
        <v>126</v>
      </c>
      <c r="E6" s="105" t="s">
        <v>127</v>
      </c>
      <c r="F6" s="105" t="s">
        <v>128</v>
      </c>
      <c r="G6" s="105" t="s">
        <v>129</v>
      </c>
      <c r="H6" s="105" t="s">
        <v>138</v>
      </c>
      <c r="I6" s="105" t="s">
        <v>140</v>
      </c>
      <c r="J6" s="105" t="s">
        <v>147</v>
      </c>
      <c r="K6" s="190" t="s">
        <v>149</v>
      </c>
      <c r="L6" s="190" t="s">
        <v>184</v>
      </c>
      <c r="M6" s="60" t="s">
        <v>183</v>
      </c>
      <c r="O6" s="108"/>
      <c r="P6" s="108"/>
    </row>
    <row r="7" spans="1:18" ht="18" customHeight="1">
      <c r="E7" s="110"/>
      <c r="F7" s="110"/>
      <c r="G7" s="110"/>
      <c r="H7" s="110"/>
      <c r="I7" s="110"/>
      <c r="J7" s="110"/>
      <c r="M7" s="108"/>
    </row>
    <row r="8" spans="1:18" ht="18" customHeight="1">
      <c r="A8" s="97" t="s">
        <v>150</v>
      </c>
      <c r="C8" s="106">
        <f>C9+C11+C12+C13+C16+C20+C21+C23+C24+C26+C27+C29+C30+C32+C34+C38+C46+C48+C50</f>
        <v>4837013.941506288</v>
      </c>
      <c r="D8" s="128">
        <f t="shared" ref="D8:M8" si="0">D9+D11+D12+D13+D16+D20+D21+D23+D24+D26+D27+D29+D30+D32+D34+D38+D46+D48+D50+D52+D55</f>
        <v>5120416.2797690909</v>
      </c>
      <c r="E8" s="128">
        <f t="shared" si="0"/>
        <v>5253581.0526471222</v>
      </c>
      <c r="F8" s="136">
        <f>F9+F11+F12+F13+F16+F20+F21+F23+F24+F26+F27+F29+F30+F32+F34+F38+F46+F48+F50+F52+F55</f>
        <v>5404992.8660495058</v>
      </c>
      <c r="G8" s="136">
        <f t="shared" si="0"/>
        <v>5490979.6143029807</v>
      </c>
      <c r="H8" s="136">
        <f t="shared" si="0"/>
        <v>5978410.626257143</v>
      </c>
      <c r="I8" s="136">
        <f t="shared" si="0"/>
        <v>6904012.8513149461</v>
      </c>
      <c r="J8" s="136">
        <f t="shared" si="0"/>
        <v>7223242.7300000004</v>
      </c>
      <c r="K8" s="191">
        <f t="shared" si="0"/>
        <v>8419358.879999999</v>
      </c>
      <c r="L8" s="180">
        <f t="shared" si="0"/>
        <v>9887695</v>
      </c>
      <c r="M8" s="180">
        <f t="shared" si="0"/>
        <v>0</v>
      </c>
      <c r="N8" s="107"/>
      <c r="P8" s="108"/>
      <c r="Q8" s="108"/>
      <c r="R8" s="108"/>
    </row>
    <row r="9" spans="1:18" ht="18" customHeight="1">
      <c r="B9" s="140" t="s">
        <v>54</v>
      </c>
      <c r="C9" s="108">
        <v>849028.64070313703</v>
      </c>
      <c r="D9" s="110">
        <v>919424.09486792749</v>
      </c>
      <c r="E9" s="110">
        <v>998268.72106844641</v>
      </c>
      <c r="F9" s="120">
        <v>1034088.8858966015</v>
      </c>
      <c r="G9" s="120">
        <v>1049440.2724866378</v>
      </c>
      <c r="H9" s="120">
        <v>1152111.0997322723</v>
      </c>
      <c r="I9" s="120">
        <v>846218</v>
      </c>
      <c r="J9" s="137">
        <v>968312</v>
      </c>
      <c r="K9" s="205">
        <f>1157640.86-0.5</f>
        <v>1157640.3600000001</v>
      </c>
      <c r="L9" s="182">
        <v>1473569</v>
      </c>
      <c r="M9" s="108"/>
      <c r="N9" s="107"/>
      <c r="Q9" s="108"/>
      <c r="R9" s="108"/>
    </row>
    <row r="10" spans="1:18" ht="18" customHeight="1">
      <c r="B10" s="141" t="s">
        <v>53</v>
      </c>
      <c r="C10" s="108"/>
      <c r="D10" s="110"/>
      <c r="E10" s="110"/>
      <c r="F10" s="120">
        <v>0</v>
      </c>
      <c r="G10" s="120"/>
      <c r="H10" s="120"/>
      <c r="I10" s="120"/>
      <c r="J10" s="137"/>
      <c r="K10" s="182"/>
      <c r="L10" s="182"/>
      <c r="M10" s="108"/>
      <c r="N10" s="107"/>
      <c r="Q10" s="108"/>
      <c r="R10" s="108"/>
    </row>
    <row r="11" spans="1:18" ht="18" customHeight="1">
      <c r="B11" s="140" t="s">
        <v>162</v>
      </c>
      <c r="C11" s="108">
        <v>16326.716169116535</v>
      </c>
      <c r="D11" s="110">
        <v>25327.85712263238</v>
      </c>
      <c r="E11" s="110">
        <v>26799.754889294127</v>
      </c>
      <c r="F11" s="120">
        <v>27392.894813617899</v>
      </c>
      <c r="G11" s="120">
        <v>17609.30038825997</v>
      </c>
      <c r="H11" s="120">
        <v>18915.043962957003</v>
      </c>
      <c r="I11" s="120">
        <v>29782</v>
      </c>
      <c r="J11" s="137">
        <v>31223</v>
      </c>
      <c r="K11" s="182">
        <v>27395.19</v>
      </c>
      <c r="L11" s="182">
        <v>26373</v>
      </c>
      <c r="M11" s="108"/>
      <c r="N11" s="107"/>
      <c r="Q11" s="108"/>
      <c r="R11" s="108"/>
    </row>
    <row r="12" spans="1:18" ht="18" customHeight="1">
      <c r="B12" s="140" t="s">
        <v>163</v>
      </c>
      <c r="C12" s="108">
        <v>42201.848764964394</v>
      </c>
      <c r="D12" s="110">
        <v>53101.589734400703</v>
      </c>
      <c r="E12" s="110">
        <v>74365.997534127237</v>
      </c>
      <c r="F12" s="120">
        <v>79217.068007211405</v>
      </c>
      <c r="G12" s="120">
        <v>84671.169093911318</v>
      </c>
      <c r="H12" s="120">
        <v>90606.84973592966</v>
      </c>
      <c r="I12" s="120">
        <v>168106</v>
      </c>
      <c r="J12" s="137">
        <v>134260</v>
      </c>
      <c r="K12" s="182">
        <v>122868</v>
      </c>
      <c r="L12" s="182">
        <v>142359</v>
      </c>
      <c r="M12" s="108"/>
      <c r="N12" s="107"/>
      <c r="Q12" s="108"/>
      <c r="R12" s="108"/>
    </row>
    <row r="13" spans="1:18" ht="18" customHeight="1">
      <c r="B13" s="140" t="s">
        <v>50</v>
      </c>
      <c r="C13" s="108">
        <v>557431.42900439457</v>
      </c>
      <c r="D13" s="110">
        <v>571878.32649572263</v>
      </c>
      <c r="E13" s="110">
        <v>564098.66444196715</v>
      </c>
      <c r="F13" s="120">
        <v>420741.92679496005</v>
      </c>
      <c r="G13" s="120">
        <v>376383.82696398557</v>
      </c>
      <c r="H13" s="120">
        <v>470104.49531921599</v>
      </c>
      <c r="I13" s="120">
        <v>974223</v>
      </c>
      <c r="J13" s="137">
        <v>706272</v>
      </c>
      <c r="K13" s="182">
        <v>959230.85</v>
      </c>
      <c r="L13" s="182">
        <v>1313030</v>
      </c>
      <c r="M13" s="108"/>
      <c r="N13" s="107"/>
      <c r="Q13" s="108"/>
      <c r="R13" s="108"/>
    </row>
    <row r="14" spans="1:18" ht="18" customHeight="1">
      <c r="B14" s="140" t="s">
        <v>49</v>
      </c>
      <c r="C14" s="108"/>
      <c r="D14" s="110"/>
      <c r="E14" s="110"/>
      <c r="F14" s="120"/>
      <c r="G14" s="120"/>
      <c r="H14" s="120"/>
      <c r="I14" s="120"/>
      <c r="J14" s="137"/>
      <c r="K14" s="182"/>
      <c r="L14" s="182"/>
      <c r="M14" s="108"/>
      <c r="N14" s="107"/>
      <c r="Q14" s="108"/>
      <c r="R14" s="108"/>
    </row>
    <row r="15" spans="1:18" ht="18" customHeight="1">
      <c r="B15" s="141" t="s">
        <v>48</v>
      </c>
      <c r="C15" s="108"/>
      <c r="D15" s="110"/>
      <c r="E15" s="110"/>
      <c r="F15" s="120"/>
      <c r="G15" s="120"/>
      <c r="H15" s="120"/>
      <c r="I15" s="120"/>
      <c r="J15" s="137"/>
      <c r="K15" s="182"/>
      <c r="L15" s="182"/>
      <c r="M15" s="108"/>
      <c r="N15" s="107"/>
      <c r="Q15" s="108"/>
      <c r="R15" s="108"/>
    </row>
    <row r="16" spans="1:18" ht="18" customHeight="1">
      <c r="B16" s="140" t="s">
        <v>47</v>
      </c>
      <c r="C16" s="108">
        <v>246713.13835429616</v>
      </c>
      <c r="D16" s="110">
        <v>139822.44404599836</v>
      </c>
      <c r="E16" s="110">
        <v>28521.436112485142</v>
      </c>
      <c r="F16" s="120">
        <v>94806.137181414902</v>
      </c>
      <c r="G16" s="120">
        <v>22466.268985317525</v>
      </c>
      <c r="H16" s="120">
        <v>23199.420654543326</v>
      </c>
      <c r="I16" s="120">
        <v>24077</v>
      </c>
      <c r="J16" s="137">
        <v>41351</v>
      </c>
      <c r="K16" s="182">
        <v>50356.69</v>
      </c>
      <c r="L16" s="182">
        <v>60315</v>
      </c>
      <c r="M16" s="108"/>
      <c r="N16" s="107"/>
      <c r="Q16" s="108"/>
      <c r="R16" s="108"/>
    </row>
    <row r="17" spans="2:18" ht="18" customHeight="1">
      <c r="B17" s="140" t="s">
        <v>46</v>
      </c>
      <c r="C17" s="108"/>
      <c r="D17" s="110"/>
      <c r="E17" s="110"/>
      <c r="F17" s="120"/>
      <c r="G17" s="120"/>
      <c r="H17" s="120"/>
      <c r="I17" s="120"/>
      <c r="J17" s="137"/>
      <c r="K17" s="182"/>
      <c r="L17" s="182"/>
      <c r="M17" s="108"/>
      <c r="N17" s="107"/>
      <c r="Q17" s="108"/>
      <c r="R17" s="108"/>
    </row>
    <row r="18" spans="2:18" ht="18" customHeight="1">
      <c r="B18" s="141" t="s">
        <v>45</v>
      </c>
      <c r="C18" s="108"/>
      <c r="D18" s="110"/>
      <c r="E18" s="110"/>
      <c r="F18" s="120"/>
      <c r="G18" s="120"/>
      <c r="H18" s="120"/>
      <c r="I18" s="120"/>
      <c r="J18" s="137"/>
      <c r="K18" s="182"/>
      <c r="L18" s="182"/>
      <c r="M18" s="108"/>
      <c r="N18" s="107"/>
      <c r="Q18" s="108"/>
      <c r="R18" s="108"/>
    </row>
    <row r="19" spans="2:18" ht="18" customHeight="1">
      <c r="B19" s="141" t="s">
        <v>44</v>
      </c>
      <c r="C19" s="108"/>
      <c r="D19" s="110"/>
      <c r="E19" s="110"/>
      <c r="F19" s="120"/>
      <c r="G19" s="120"/>
      <c r="H19" s="120"/>
      <c r="I19" s="120"/>
      <c r="J19" s="137"/>
      <c r="K19" s="182"/>
      <c r="L19" s="182"/>
      <c r="M19" s="108"/>
      <c r="N19" s="107"/>
      <c r="Q19" s="108"/>
      <c r="R19" s="108"/>
    </row>
    <row r="20" spans="2:18" ht="18" customHeight="1">
      <c r="B20" s="140" t="s">
        <v>164</v>
      </c>
      <c r="C20" s="108">
        <v>309948.47704197612</v>
      </c>
      <c r="D20" s="110">
        <v>786055.86561397312</v>
      </c>
      <c r="E20" s="110">
        <v>807337.81718580425</v>
      </c>
      <c r="F20" s="120">
        <v>658120.69391144323</v>
      </c>
      <c r="G20" s="120">
        <v>682282.84961992176</v>
      </c>
      <c r="H20" s="120">
        <v>852175.47144968039</v>
      </c>
      <c r="I20" s="120">
        <v>949878</v>
      </c>
      <c r="J20" s="137">
        <v>609713</v>
      </c>
      <c r="K20" s="182">
        <v>658776.75</v>
      </c>
      <c r="L20" s="182">
        <v>823870</v>
      </c>
      <c r="M20" s="108"/>
      <c r="N20" s="107"/>
      <c r="Q20" s="108"/>
      <c r="R20" s="108"/>
    </row>
    <row r="21" spans="2:18" ht="27" customHeight="1">
      <c r="B21" s="142" t="s">
        <v>125</v>
      </c>
      <c r="C21" s="108">
        <v>150457.64509774209</v>
      </c>
      <c r="D21" s="110">
        <v>285503.72950151638</v>
      </c>
      <c r="E21" s="110">
        <v>261589.97113304641</v>
      </c>
      <c r="F21" s="120">
        <v>284936.82533270493</v>
      </c>
      <c r="G21" s="120">
        <v>284761.91184564808</v>
      </c>
      <c r="H21" s="120">
        <v>281872.77807850426</v>
      </c>
      <c r="I21" s="120">
        <v>370067</v>
      </c>
      <c r="J21" s="137">
        <v>154498</v>
      </c>
      <c r="K21" s="182">
        <v>139536.28</v>
      </c>
      <c r="L21" s="182">
        <v>159623</v>
      </c>
      <c r="M21" s="108"/>
      <c r="N21" s="107"/>
      <c r="Q21" s="108"/>
      <c r="R21" s="108"/>
    </row>
    <row r="22" spans="2:18" ht="30" customHeight="1">
      <c r="B22" s="143" t="s">
        <v>86</v>
      </c>
      <c r="C22" s="108"/>
      <c r="D22" s="110"/>
      <c r="E22" s="110"/>
      <c r="F22" s="120"/>
      <c r="G22" s="120"/>
      <c r="H22" s="120"/>
      <c r="I22" s="120"/>
      <c r="J22" s="137"/>
      <c r="K22" s="182"/>
      <c r="L22" s="182"/>
      <c r="M22" s="108"/>
      <c r="N22" s="107"/>
      <c r="Q22" s="108"/>
      <c r="R22" s="108"/>
    </row>
    <row r="23" spans="2:18" ht="18" customHeight="1">
      <c r="B23" s="140" t="s">
        <v>165</v>
      </c>
      <c r="C23" s="108">
        <v>1300266.7070768299</v>
      </c>
      <c r="D23" s="110">
        <v>907529.63666153187</v>
      </c>
      <c r="E23" s="110">
        <v>785383.42844908417</v>
      </c>
      <c r="F23" s="120">
        <v>763504.56697861257</v>
      </c>
      <c r="G23" s="120">
        <v>798723.65113130922</v>
      </c>
      <c r="H23" s="120">
        <v>769932.55599607923</v>
      </c>
      <c r="I23" s="120">
        <v>480693</v>
      </c>
      <c r="J23" s="137">
        <v>687015</v>
      </c>
      <c r="K23" s="182">
        <v>817951.78</v>
      </c>
      <c r="L23" s="182">
        <v>777973</v>
      </c>
      <c r="M23" s="108"/>
      <c r="N23" s="107"/>
      <c r="Q23" s="108"/>
      <c r="R23" s="108"/>
    </row>
    <row r="24" spans="2:18" ht="18" customHeight="1">
      <c r="B24" s="140" t="s">
        <v>88</v>
      </c>
      <c r="C24" s="108">
        <v>7233.6717684497653</v>
      </c>
      <c r="D24" s="110">
        <v>7842.3990027113223</v>
      </c>
      <c r="E24" s="110">
        <v>82394.111436776948</v>
      </c>
      <c r="F24" s="120">
        <v>87052.37250985585</v>
      </c>
      <c r="G24" s="120">
        <v>88547.074661946055</v>
      </c>
      <c r="H24" s="120">
        <v>90394.715667198223</v>
      </c>
      <c r="I24" s="120">
        <v>219105.82302008438</v>
      </c>
      <c r="J24" s="137">
        <v>168287</v>
      </c>
      <c r="K24" s="182">
        <v>149623.01999999999</v>
      </c>
      <c r="L24" s="182">
        <v>131495</v>
      </c>
      <c r="M24" s="108"/>
      <c r="N24" s="107"/>
      <c r="Q24" s="108"/>
      <c r="R24" s="108"/>
    </row>
    <row r="25" spans="2:18" ht="18" customHeight="1">
      <c r="B25" s="141" t="s">
        <v>89</v>
      </c>
      <c r="C25" s="108"/>
      <c r="D25" s="110"/>
      <c r="E25" s="110"/>
      <c r="F25" s="120"/>
      <c r="G25" s="120"/>
      <c r="H25" s="120"/>
      <c r="I25" s="120"/>
      <c r="J25" s="137"/>
      <c r="K25" s="182"/>
      <c r="L25" s="182"/>
      <c r="M25" s="108"/>
      <c r="N25" s="107"/>
      <c r="Q25" s="108"/>
      <c r="R25" s="108"/>
    </row>
    <row r="26" spans="2:18" ht="18" customHeight="1">
      <c r="B26" s="140" t="s">
        <v>166</v>
      </c>
      <c r="C26" s="108">
        <v>4990.9077132898929</v>
      </c>
      <c r="D26" s="110">
        <v>6565.1776975273651</v>
      </c>
      <c r="E26" s="110">
        <v>7382.852586582404</v>
      </c>
      <c r="F26" s="120">
        <v>7855.5024424545736</v>
      </c>
      <c r="G26" s="120">
        <v>8527.5872841140681</v>
      </c>
      <c r="H26" s="120">
        <v>9300.9816686904742</v>
      </c>
      <c r="I26" s="120">
        <v>8754</v>
      </c>
      <c r="J26" s="137">
        <v>12189</v>
      </c>
      <c r="K26" s="182">
        <v>11299.51</v>
      </c>
      <c r="L26" s="182">
        <v>10168</v>
      </c>
      <c r="M26" s="108"/>
      <c r="N26" s="107"/>
      <c r="Q26" s="108"/>
      <c r="R26" s="108"/>
    </row>
    <row r="27" spans="2:18" ht="18" customHeight="1">
      <c r="B27" s="140" t="s">
        <v>91</v>
      </c>
      <c r="C27" s="108">
        <v>4990.9077132898929</v>
      </c>
      <c r="D27" s="110">
        <v>6089.9503574918717</v>
      </c>
      <c r="E27" s="110">
        <v>6127.7676468633954</v>
      </c>
      <c r="F27" s="120">
        <v>6402.7469198141789</v>
      </c>
      <c r="G27" s="120">
        <v>7304.7915148089196</v>
      </c>
      <c r="H27" s="120">
        <v>8423.1855222155573</v>
      </c>
      <c r="I27" s="120">
        <v>8274</v>
      </c>
      <c r="J27" s="137">
        <v>19.73</v>
      </c>
      <c r="K27" s="182"/>
      <c r="L27" s="182"/>
      <c r="M27" s="108"/>
      <c r="N27" s="107"/>
      <c r="Q27" s="108"/>
      <c r="R27" s="108"/>
    </row>
    <row r="28" spans="2:18" ht="18" customHeight="1">
      <c r="B28" s="141" t="s">
        <v>92</v>
      </c>
      <c r="C28" s="108"/>
      <c r="D28" s="110"/>
      <c r="E28" s="110"/>
      <c r="F28" s="120"/>
      <c r="G28" s="120"/>
      <c r="H28" s="120"/>
      <c r="I28" s="120"/>
      <c r="J28" s="137"/>
      <c r="K28" s="182"/>
      <c r="L28" s="182"/>
      <c r="M28" s="108"/>
      <c r="N28" s="107"/>
      <c r="Q28" s="108"/>
      <c r="R28" s="108"/>
    </row>
    <row r="29" spans="2:18" ht="18" customHeight="1">
      <c r="B29" s="140" t="s">
        <v>167</v>
      </c>
      <c r="C29" s="108">
        <v>1328.9892407940599</v>
      </c>
      <c r="D29" s="110">
        <v>1395.8368248385491</v>
      </c>
      <c r="E29" s="110">
        <v>1402.7419914506568</v>
      </c>
      <c r="F29" s="120">
        <v>1541.7760721739717</v>
      </c>
      <c r="G29" s="120">
        <v>1882.5402020141917</v>
      </c>
      <c r="H29" s="120">
        <v>2089.1548286103025</v>
      </c>
      <c r="I29" s="120">
        <v>127918.99999999999</v>
      </c>
      <c r="J29" s="137"/>
      <c r="K29" s="182">
        <v>23545.51</v>
      </c>
      <c r="L29" s="182">
        <v>19125</v>
      </c>
      <c r="M29" s="108"/>
      <c r="N29" s="107"/>
      <c r="Q29" s="108"/>
      <c r="R29" s="108"/>
    </row>
    <row r="30" spans="2:18" ht="18" customHeight="1">
      <c r="B30" s="140" t="s">
        <v>94</v>
      </c>
      <c r="C30" s="108">
        <v>11727.534474920443</v>
      </c>
      <c r="D30" s="110">
        <v>13763.22658701826</v>
      </c>
      <c r="E30" s="110">
        <v>13289.872941106985</v>
      </c>
      <c r="F30" s="120">
        <v>16831.616508449471</v>
      </c>
      <c r="G30" s="120">
        <v>21304.5042458682</v>
      </c>
      <c r="H30" s="120">
        <v>27047.093763258381</v>
      </c>
      <c r="I30" s="120">
        <v>26437</v>
      </c>
      <c r="J30" s="137">
        <v>28586</v>
      </c>
      <c r="K30" s="182">
        <v>24559.42</v>
      </c>
      <c r="L30" s="182">
        <v>25012</v>
      </c>
      <c r="M30" s="108"/>
      <c r="N30" s="107"/>
      <c r="Q30" s="108"/>
      <c r="R30" s="108"/>
    </row>
    <row r="31" spans="2:18" ht="18" customHeight="1">
      <c r="B31" s="141" t="s">
        <v>95</v>
      </c>
      <c r="C31" s="108"/>
      <c r="D31" s="110"/>
      <c r="E31" s="110"/>
      <c r="F31" s="120"/>
      <c r="G31" s="120"/>
      <c r="H31" s="120"/>
      <c r="I31" s="120"/>
      <c r="J31" s="137"/>
      <c r="K31" s="182"/>
      <c r="L31" s="182"/>
      <c r="M31" s="108"/>
      <c r="N31" s="107"/>
      <c r="Q31" s="108"/>
      <c r="R31" s="108"/>
    </row>
    <row r="32" spans="2:18" ht="18" customHeight="1">
      <c r="B32" s="140" t="s">
        <v>96</v>
      </c>
      <c r="C32" s="108">
        <v>17445.067434459768</v>
      </c>
      <c r="D32" s="110">
        <v>19446.823132016012</v>
      </c>
      <c r="E32" s="110">
        <v>20598.897001823567</v>
      </c>
      <c r="F32" s="120">
        <v>22035.952332862049</v>
      </c>
      <c r="G32" s="120">
        <v>24704.342263808518</v>
      </c>
      <c r="H32" s="120">
        <v>26050.063640220622</v>
      </c>
      <c r="I32" s="120">
        <v>7022</v>
      </c>
      <c r="J32" s="137">
        <v>8358</v>
      </c>
      <c r="K32" s="182">
        <v>9615.75</v>
      </c>
      <c r="L32" s="182">
        <v>10510</v>
      </c>
      <c r="M32" s="108"/>
      <c r="N32" s="107"/>
      <c r="Q32" s="108"/>
      <c r="R32" s="108"/>
    </row>
    <row r="33" spans="1:18" ht="18" customHeight="1">
      <c r="B33" s="141" t="s">
        <v>97</v>
      </c>
      <c r="C33" s="108"/>
      <c r="D33" s="110"/>
      <c r="E33" s="110"/>
      <c r="F33" s="120"/>
      <c r="G33" s="120"/>
      <c r="H33" s="120"/>
      <c r="I33" s="120"/>
      <c r="J33" s="137"/>
      <c r="K33" s="182"/>
      <c r="L33" s="182"/>
      <c r="M33" s="108"/>
      <c r="N33" s="107"/>
      <c r="Q33" s="108"/>
      <c r="R33" s="108"/>
    </row>
    <row r="34" spans="1:18" ht="18" customHeight="1">
      <c r="B34" s="140" t="s">
        <v>98</v>
      </c>
      <c r="C34" s="108">
        <v>451952.56857099565</v>
      </c>
      <c r="D34" s="110">
        <v>460340.70968813304</v>
      </c>
      <c r="E34" s="110">
        <v>240508.97385731898</v>
      </c>
      <c r="F34" s="120">
        <v>258675.01514845484</v>
      </c>
      <c r="G34" s="120">
        <v>272223.04865894112</v>
      </c>
      <c r="H34" s="120">
        <v>283205.56522756867</v>
      </c>
      <c r="I34" s="120">
        <v>292486</v>
      </c>
      <c r="J34" s="137">
        <v>472697</v>
      </c>
      <c r="K34" s="182">
        <v>541282.82999999996</v>
      </c>
      <c r="L34" s="182">
        <v>624803</v>
      </c>
      <c r="M34" s="108"/>
      <c r="N34" s="107"/>
      <c r="Q34" s="108"/>
      <c r="R34" s="108"/>
    </row>
    <row r="35" spans="1:18" ht="18" customHeight="1">
      <c r="B35" s="140" t="s">
        <v>99</v>
      </c>
      <c r="C35" s="108"/>
      <c r="D35" s="110"/>
      <c r="E35" s="110"/>
      <c r="F35" s="120"/>
      <c r="G35" s="120"/>
      <c r="H35" s="120"/>
      <c r="I35" s="120"/>
      <c r="J35" s="137"/>
      <c r="K35" s="182"/>
      <c r="L35" s="182"/>
      <c r="M35" s="108"/>
      <c r="N35" s="107"/>
      <c r="Q35" s="108"/>
      <c r="R35" s="108"/>
    </row>
    <row r="36" spans="1:18" ht="18" customHeight="1">
      <c r="B36" s="141" t="s">
        <v>100</v>
      </c>
      <c r="C36" s="108"/>
      <c r="D36" s="110"/>
      <c r="E36" s="110"/>
      <c r="F36" s="120"/>
      <c r="G36" s="120"/>
      <c r="H36" s="120"/>
      <c r="I36" s="120"/>
      <c r="J36" s="137"/>
      <c r="K36" s="182"/>
      <c r="L36" s="182"/>
      <c r="M36" s="108"/>
      <c r="N36" s="107"/>
      <c r="Q36" s="108"/>
      <c r="R36" s="108"/>
    </row>
    <row r="37" spans="1:18" ht="18" customHeight="1">
      <c r="B37" s="141" t="s">
        <v>101</v>
      </c>
      <c r="C37" s="108"/>
      <c r="D37" s="110"/>
      <c r="E37" s="110"/>
      <c r="F37" s="120"/>
      <c r="G37" s="120"/>
      <c r="H37" s="120"/>
      <c r="I37" s="120"/>
      <c r="J37" s="137"/>
      <c r="K37" s="182"/>
      <c r="L37" s="182"/>
      <c r="M37" s="108"/>
      <c r="N37" s="107"/>
      <c r="Q37" s="108"/>
      <c r="R37" s="108"/>
    </row>
    <row r="38" spans="1:18" ht="18" customHeight="1">
      <c r="B38" s="140" t="s">
        <v>168</v>
      </c>
      <c r="C38" s="108">
        <v>148952.11395666009</v>
      </c>
      <c r="D38" s="110">
        <v>154236.14283757404</v>
      </c>
      <c r="E38" s="110">
        <v>161758.30017202048</v>
      </c>
      <c r="F38" s="120">
        <v>189308.55719383288</v>
      </c>
      <c r="G38" s="120">
        <v>205379.11131606743</v>
      </c>
      <c r="H38" s="120">
        <v>221171.71155618629</v>
      </c>
      <c r="I38" s="120">
        <v>314728</v>
      </c>
      <c r="J38" s="137">
        <v>427945</v>
      </c>
      <c r="K38" s="182">
        <v>502668.36</v>
      </c>
      <c r="L38" s="182">
        <v>569897</v>
      </c>
      <c r="M38" s="108"/>
      <c r="N38" s="107"/>
      <c r="Q38" s="108"/>
      <c r="R38" s="108"/>
    </row>
    <row r="39" spans="1:18" ht="18" customHeight="1">
      <c r="B39" s="140"/>
      <c r="C39" s="108"/>
      <c r="D39" s="110"/>
      <c r="E39" s="110"/>
      <c r="F39" s="110"/>
      <c r="G39" s="110"/>
      <c r="H39" s="110"/>
      <c r="I39" s="110"/>
      <c r="J39" s="100"/>
      <c r="L39" s="182"/>
      <c r="M39" s="108"/>
      <c r="N39" s="107"/>
      <c r="Q39" s="108"/>
      <c r="R39" s="108"/>
    </row>
    <row r="40" spans="1:18" ht="18" customHeight="1">
      <c r="A40" s="96" t="s">
        <v>300</v>
      </c>
      <c r="B40" s="97"/>
      <c r="D40" s="110"/>
      <c r="E40" s="110"/>
      <c r="F40" s="110"/>
      <c r="G40" s="110"/>
      <c r="H40" s="110"/>
      <c r="I40" s="110"/>
      <c r="J40" s="100"/>
      <c r="L40" s="182"/>
      <c r="M40" s="108"/>
      <c r="N40" s="107"/>
      <c r="Q40" s="108"/>
      <c r="R40" s="108"/>
    </row>
    <row r="41" spans="1:18" ht="18" customHeight="1">
      <c r="A41" s="96" t="s">
        <v>76</v>
      </c>
      <c r="D41" s="110"/>
      <c r="E41" s="110"/>
      <c r="F41" s="110"/>
      <c r="G41" s="110"/>
      <c r="H41" s="110"/>
      <c r="I41" s="110"/>
      <c r="J41" s="100"/>
      <c r="L41" s="182"/>
      <c r="M41" s="108"/>
      <c r="N41" s="107"/>
      <c r="Q41" s="108"/>
      <c r="R41" s="108"/>
    </row>
    <row r="42" spans="1:18" ht="18" customHeight="1">
      <c r="A42" s="99" t="s">
        <v>120</v>
      </c>
      <c r="D42" s="110"/>
      <c r="E42" s="110"/>
      <c r="F42" s="110"/>
      <c r="G42" s="110"/>
      <c r="H42" s="110"/>
      <c r="I42" s="110"/>
      <c r="J42" s="100"/>
      <c r="L42" s="182"/>
      <c r="M42" s="108"/>
      <c r="N42" s="107"/>
      <c r="Q42" s="108"/>
      <c r="R42" s="108"/>
    </row>
    <row r="43" spans="1:18" ht="18" customHeight="1">
      <c r="A43" s="102"/>
      <c r="B43" s="103"/>
      <c r="C43" s="103"/>
      <c r="D43" s="144"/>
      <c r="E43" s="144"/>
      <c r="F43" s="145" t="s">
        <v>130</v>
      </c>
      <c r="G43" s="145"/>
      <c r="H43" s="145"/>
      <c r="I43" s="146"/>
      <c r="J43" s="100"/>
      <c r="L43" s="182"/>
      <c r="M43" s="108"/>
      <c r="N43" s="107"/>
      <c r="Q43" s="108"/>
      <c r="R43" s="108"/>
    </row>
    <row r="44" spans="1:18" ht="30" customHeight="1">
      <c r="A44" s="103"/>
      <c r="B44" s="104"/>
      <c r="C44" s="139">
        <v>2012</v>
      </c>
      <c r="D44" s="147" t="s">
        <v>126</v>
      </c>
      <c r="E44" s="105" t="s">
        <v>127</v>
      </c>
      <c r="F44" s="105" t="s">
        <v>128</v>
      </c>
      <c r="G44" s="105" t="s">
        <v>129</v>
      </c>
      <c r="H44" s="105" t="s">
        <v>138</v>
      </c>
      <c r="I44" s="105" t="s">
        <v>140</v>
      </c>
      <c r="J44" s="105" t="s">
        <v>147</v>
      </c>
      <c r="K44" s="190" t="s">
        <v>149</v>
      </c>
      <c r="L44" s="190" t="s">
        <v>184</v>
      </c>
      <c r="M44" s="185" t="s">
        <v>183</v>
      </c>
      <c r="N44" s="107"/>
      <c r="Q44" s="108"/>
      <c r="R44" s="108"/>
    </row>
    <row r="45" spans="1:18" ht="27" customHeight="1">
      <c r="C45" s="148"/>
      <c r="D45" s="110"/>
      <c r="E45" s="110"/>
      <c r="F45" s="110"/>
      <c r="G45" s="110"/>
      <c r="H45" s="110"/>
      <c r="I45" s="110"/>
      <c r="J45" s="100"/>
      <c r="L45" s="182"/>
      <c r="M45" s="108"/>
      <c r="N45" s="107"/>
      <c r="Q45" s="108"/>
      <c r="R45" s="108"/>
    </row>
    <row r="46" spans="1:18" ht="16.5" customHeight="1">
      <c r="B46" s="140" t="s">
        <v>103</v>
      </c>
      <c r="C46" s="108">
        <v>31260.039399909077</v>
      </c>
      <c r="D46" s="110">
        <v>33109.035211973591</v>
      </c>
      <c r="E46" s="110">
        <v>181544.34510406127</v>
      </c>
      <c r="F46" s="120">
        <v>190851.08133785168</v>
      </c>
      <c r="G46" s="120">
        <v>197264.32917305088</v>
      </c>
      <c r="H46" s="120">
        <v>198414.84645882406</v>
      </c>
      <c r="I46" s="120">
        <v>239948.99999999997</v>
      </c>
      <c r="J46" s="137">
        <v>298452</v>
      </c>
      <c r="K46" s="182">
        <v>351368.24</v>
      </c>
      <c r="L46" s="182">
        <v>415066</v>
      </c>
      <c r="M46" s="108"/>
      <c r="N46" s="107"/>
      <c r="Q46" s="108"/>
      <c r="R46" s="108"/>
    </row>
    <row r="47" spans="1:18" ht="18" customHeight="1">
      <c r="B47" s="141" t="s">
        <v>104</v>
      </c>
      <c r="C47" s="108"/>
      <c r="D47" s="110"/>
      <c r="E47" s="110"/>
      <c r="F47" s="120"/>
      <c r="G47" s="120"/>
      <c r="H47" s="120"/>
      <c r="I47" s="120"/>
      <c r="J47" s="137"/>
      <c r="K47" s="182"/>
      <c r="L47" s="182"/>
      <c r="M47" s="108"/>
      <c r="N47" s="107"/>
      <c r="Q47" s="108"/>
      <c r="R47" s="108"/>
    </row>
    <row r="48" spans="1:18" ht="18" customHeight="1">
      <c r="B48" s="140" t="s">
        <v>105</v>
      </c>
      <c r="C48" s="108">
        <v>102816.33580845583</v>
      </c>
      <c r="D48" s="110">
        <v>117886.22552407016</v>
      </c>
      <c r="E48" s="110">
        <v>17055.127760264008</v>
      </c>
      <c r="F48" s="120">
        <v>22014.258249362269</v>
      </c>
      <c r="G48" s="120">
        <v>30227.005637951297</v>
      </c>
      <c r="H48" s="120">
        <v>41051.599783476951</v>
      </c>
      <c r="I48" s="120">
        <v>51924</v>
      </c>
      <c r="J48" s="137">
        <v>16197</v>
      </c>
      <c r="K48" s="182">
        <v>14560.34</v>
      </c>
      <c r="L48" s="182">
        <v>12709</v>
      </c>
      <c r="M48" s="108"/>
      <c r="N48" s="107"/>
      <c r="Q48" s="108"/>
      <c r="R48" s="108"/>
    </row>
    <row r="49" spans="1:18" ht="18" customHeight="1">
      <c r="B49" s="141" t="s">
        <v>106</v>
      </c>
      <c r="C49" s="108"/>
      <c r="D49" s="110"/>
      <c r="E49" s="110"/>
      <c r="F49" s="120"/>
      <c r="G49" s="120"/>
      <c r="H49" s="120"/>
      <c r="I49" s="120"/>
      <c r="J49" s="137"/>
      <c r="K49" s="182"/>
      <c r="L49" s="182"/>
      <c r="M49" s="108"/>
      <c r="N49" s="107"/>
      <c r="Q49" s="108"/>
      <c r="R49" s="108"/>
    </row>
    <row r="50" spans="1:18" ht="18" customHeight="1">
      <c r="B50" s="140" t="s">
        <v>169</v>
      </c>
      <c r="C50" s="108">
        <v>581941.203212608</v>
      </c>
      <c r="D50" s="110">
        <v>611097.20886203344</v>
      </c>
      <c r="E50" s="110">
        <v>1540.0630495610892</v>
      </c>
      <c r="F50" s="120">
        <v>1649.4984178280481</v>
      </c>
      <c r="G50" s="120">
        <v>1794.0288294185027</v>
      </c>
      <c r="H50" s="120">
        <v>1887.9932117098006</v>
      </c>
      <c r="I50" s="120">
        <v>3218.0282948622485</v>
      </c>
      <c r="J50" s="137">
        <v>971</v>
      </c>
      <c r="K50" s="182">
        <v>1051</v>
      </c>
      <c r="L50" s="182">
        <v>1202</v>
      </c>
      <c r="M50" s="108"/>
      <c r="N50" s="107"/>
      <c r="Q50" s="108"/>
      <c r="R50" s="108"/>
    </row>
    <row r="51" spans="1:18" ht="18" customHeight="1">
      <c r="B51" s="140" t="s">
        <v>42</v>
      </c>
      <c r="C51" s="108"/>
      <c r="D51" s="108"/>
      <c r="E51" s="110"/>
      <c r="F51" s="120"/>
      <c r="G51" s="120"/>
      <c r="H51" s="120"/>
      <c r="I51" s="120"/>
      <c r="J51" s="137"/>
      <c r="K51" s="182"/>
      <c r="L51" s="182"/>
      <c r="M51" s="108"/>
      <c r="N51" s="107"/>
      <c r="Q51" s="108"/>
      <c r="R51" s="108"/>
    </row>
    <row r="52" spans="1:18" ht="18" customHeight="1">
      <c r="B52" s="140" t="s">
        <v>41</v>
      </c>
      <c r="C52" s="108"/>
      <c r="D52" s="108"/>
      <c r="E52" s="110">
        <v>973612.20828503708</v>
      </c>
      <c r="F52" s="120">
        <v>1237965.49</v>
      </c>
      <c r="G52" s="120">
        <v>1315482</v>
      </c>
      <c r="H52" s="120">
        <v>1410456</v>
      </c>
      <c r="I52" s="120">
        <v>1761152</v>
      </c>
      <c r="J52" s="137">
        <v>2456897</v>
      </c>
      <c r="K52" s="182">
        <v>2856029</v>
      </c>
      <c r="L52" s="182">
        <v>3290596</v>
      </c>
      <c r="M52" s="108"/>
      <c r="N52" s="107"/>
      <c r="P52" s="108"/>
      <c r="Q52" s="108"/>
      <c r="R52" s="108"/>
    </row>
    <row r="53" spans="1:18" ht="18" customHeight="1">
      <c r="B53" s="141" t="s">
        <v>40</v>
      </c>
      <c r="C53" s="108"/>
      <c r="D53" s="108"/>
      <c r="E53" s="108"/>
      <c r="F53" s="120"/>
      <c r="G53" s="108"/>
      <c r="H53" s="108"/>
      <c r="I53" s="108"/>
      <c r="J53" s="121"/>
      <c r="K53" s="182"/>
      <c r="N53" s="107"/>
      <c r="Q53" s="108"/>
      <c r="R53" s="108"/>
    </row>
    <row r="54" spans="1:18" ht="18" customHeight="1">
      <c r="B54" s="149" t="s">
        <v>39</v>
      </c>
      <c r="C54" s="108"/>
      <c r="D54" s="108"/>
      <c r="E54" s="108"/>
      <c r="F54" s="120"/>
      <c r="G54" s="108"/>
      <c r="H54" s="108"/>
      <c r="I54" s="108"/>
      <c r="J54" s="121"/>
      <c r="K54" s="182"/>
      <c r="N54" s="107"/>
    </row>
    <row r="55" spans="1:18" ht="18" customHeight="1">
      <c r="B55" s="150" t="s">
        <v>38</v>
      </c>
      <c r="C55" s="108"/>
      <c r="D55" s="108"/>
      <c r="E55" s="108"/>
      <c r="F55" s="120"/>
      <c r="G55" s="108"/>
      <c r="H55" s="108"/>
      <c r="I55" s="108"/>
      <c r="J55" s="108"/>
      <c r="K55" s="182"/>
      <c r="N55" s="107"/>
    </row>
    <row r="56" spans="1:18" ht="18" customHeight="1">
      <c r="B56" s="149" t="s">
        <v>37</v>
      </c>
      <c r="C56" s="108"/>
      <c r="D56" s="108"/>
      <c r="E56" s="108"/>
      <c r="F56" s="108"/>
      <c r="G56" s="108"/>
      <c r="H56" s="108"/>
      <c r="I56" s="108"/>
      <c r="J56" s="108"/>
      <c r="K56" s="182"/>
    </row>
    <row r="57" spans="1:18" ht="9.75" customHeight="1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9"/>
      <c r="L57" s="19"/>
      <c r="M57" s="19"/>
    </row>
    <row r="58" spans="1:18" ht="18" customHeight="1">
      <c r="C58" s="108"/>
      <c r="D58" s="108"/>
      <c r="E58" s="108"/>
      <c r="F58" s="108"/>
      <c r="G58" s="108"/>
      <c r="H58" s="108"/>
      <c r="I58" s="108"/>
    </row>
    <row r="59" spans="1:18" ht="18" customHeight="1"/>
    <row r="60" spans="1:18" ht="18" customHeight="1">
      <c r="D60" s="110"/>
      <c r="E60" s="110"/>
      <c r="F60" s="110"/>
      <c r="G60" s="110"/>
      <c r="H60" s="110"/>
      <c r="I60" s="110"/>
    </row>
    <row r="61" spans="1:18" ht="18" customHeight="1">
      <c r="D61" s="110"/>
      <c r="E61" s="110"/>
      <c r="F61" s="110"/>
      <c r="G61" s="110"/>
      <c r="H61" s="110"/>
      <c r="I61" s="110"/>
    </row>
    <row r="62" spans="1:18" ht="18" customHeight="1">
      <c r="D62" s="110"/>
      <c r="E62" s="110"/>
      <c r="F62" s="110"/>
      <c r="G62" s="110"/>
      <c r="H62" s="110"/>
      <c r="I62" s="110"/>
    </row>
    <row r="63" spans="1:18" ht="18" customHeight="1">
      <c r="D63" s="110"/>
      <c r="E63" s="110"/>
      <c r="F63" s="110"/>
      <c r="G63" s="110"/>
      <c r="H63" s="110"/>
      <c r="I63" s="110"/>
    </row>
    <row r="64" spans="1:18" ht="18" customHeight="1">
      <c r="D64" s="110"/>
      <c r="E64" s="110"/>
      <c r="F64" s="110"/>
      <c r="G64" s="110"/>
      <c r="H64" s="110"/>
      <c r="I64" s="110"/>
    </row>
    <row r="65" spans="4:9" ht="18" customHeight="1">
      <c r="D65" s="110"/>
      <c r="E65" s="110"/>
      <c r="F65" s="110"/>
      <c r="G65" s="110"/>
      <c r="H65" s="110"/>
      <c r="I65" s="110"/>
    </row>
    <row r="66" spans="4:9" ht="18" customHeight="1">
      <c r="D66" s="110"/>
      <c r="E66" s="110"/>
      <c r="F66" s="110"/>
      <c r="G66" s="110"/>
      <c r="H66" s="110"/>
      <c r="I66" s="110"/>
    </row>
    <row r="67" spans="4:9" ht="18" customHeight="1">
      <c r="D67" s="110"/>
      <c r="E67" s="110"/>
      <c r="F67" s="110"/>
      <c r="G67" s="110"/>
      <c r="H67" s="110"/>
      <c r="I67" s="110"/>
    </row>
    <row r="68" spans="4:9" ht="18" customHeight="1">
      <c r="D68" s="110"/>
      <c r="E68" s="110"/>
      <c r="F68" s="110"/>
      <c r="G68" s="110"/>
      <c r="H68" s="110"/>
      <c r="I68" s="110"/>
    </row>
    <row r="69" spans="4:9" ht="18" customHeight="1">
      <c r="D69" s="110"/>
      <c r="E69" s="110"/>
      <c r="F69" s="110"/>
      <c r="G69" s="110"/>
      <c r="H69" s="110"/>
      <c r="I69" s="110"/>
    </row>
    <row r="70" spans="4:9" ht="18" customHeight="1">
      <c r="D70" s="110"/>
      <c r="E70" s="110"/>
      <c r="F70" s="110"/>
      <c r="G70" s="110"/>
      <c r="H70" s="110"/>
      <c r="I70" s="110"/>
    </row>
    <row r="71" spans="4:9" ht="18" customHeight="1">
      <c r="D71" s="110"/>
      <c r="E71" s="110"/>
      <c r="F71" s="110"/>
      <c r="G71" s="110"/>
      <c r="H71" s="110"/>
      <c r="I71" s="110"/>
    </row>
    <row r="72" spans="4:9" ht="18" customHeight="1">
      <c r="D72" s="110"/>
      <c r="E72" s="110"/>
      <c r="F72" s="110"/>
      <c r="G72" s="110"/>
      <c r="H72" s="110"/>
      <c r="I72" s="110"/>
    </row>
    <row r="73" spans="4:9" ht="18" customHeight="1">
      <c r="D73" s="110"/>
      <c r="E73" s="110"/>
      <c r="F73" s="110"/>
      <c r="G73" s="110"/>
      <c r="H73" s="110"/>
      <c r="I73" s="110"/>
    </row>
    <row r="74" spans="4:9" ht="18" customHeight="1">
      <c r="D74" s="110"/>
      <c r="E74" s="110"/>
      <c r="F74" s="110"/>
      <c r="G74" s="110"/>
      <c r="H74" s="110"/>
      <c r="I74" s="110"/>
    </row>
    <row r="75" spans="4:9" ht="18" customHeight="1">
      <c r="D75" s="110"/>
      <c r="E75" s="110"/>
      <c r="F75" s="110"/>
      <c r="G75" s="110"/>
      <c r="H75" s="110"/>
      <c r="I75" s="110"/>
    </row>
    <row r="76" spans="4:9" ht="18" customHeight="1">
      <c r="D76" s="110"/>
      <c r="E76" s="110"/>
      <c r="F76" s="110"/>
      <c r="G76" s="110"/>
      <c r="H76" s="110"/>
      <c r="I76" s="110"/>
    </row>
    <row r="77" spans="4:9" ht="18" customHeight="1">
      <c r="D77" s="110"/>
      <c r="E77" s="110"/>
      <c r="F77" s="110"/>
      <c r="G77" s="110"/>
      <c r="H77" s="110"/>
      <c r="I77" s="110"/>
    </row>
    <row r="78" spans="4:9" ht="18" customHeight="1">
      <c r="D78" s="110"/>
      <c r="E78" s="110"/>
      <c r="F78" s="110"/>
      <c r="G78" s="110"/>
      <c r="H78" s="110"/>
      <c r="I78" s="110"/>
    </row>
    <row r="79" spans="4:9" ht="18" customHeight="1">
      <c r="D79" s="110"/>
      <c r="E79" s="110"/>
      <c r="F79" s="110"/>
      <c r="G79" s="110"/>
      <c r="H79" s="110"/>
      <c r="I79" s="110"/>
    </row>
    <row r="80" spans="4:9" ht="18" customHeight="1">
      <c r="D80" s="110"/>
      <c r="E80" s="110"/>
      <c r="F80" s="110"/>
      <c r="G80" s="110"/>
      <c r="H80" s="110"/>
      <c r="I80" s="110"/>
    </row>
    <row r="81" spans="4:9" ht="18" customHeight="1">
      <c r="D81" s="110"/>
      <c r="E81" s="110"/>
      <c r="F81" s="110"/>
      <c r="G81" s="110"/>
      <c r="H81" s="110"/>
      <c r="I81" s="110"/>
    </row>
    <row r="82" spans="4:9" ht="18" customHeight="1">
      <c r="D82" s="110"/>
      <c r="E82" s="110"/>
      <c r="F82" s="110"/>
      <c r="G82" s="110"/>
      <c r="H82" s="110"/>
      <c r="I82" s="110"/>
    </row>
    <row r="83" spans="4:9" ht="18" customHeight="1">
      <c r="D83" s="110"/>
      <c r="E83" s="110"/>
      <c r="F83" s="110"/>
      <c r="G83" s="110"/>
      <c r="H83" s="110"/>
      <c r="I83" s="110"/>
    </row>
    <row r="84" spans="4:9" ht="18" customHeight="1">
      <c r="D84" s="110"/>
      <c r="E84" s="110"/>
      <c r="F84" s="110"/>
      <c r="G84" s="110"/>
      <c r="H84" s="110"/>
      <c r="I84" s="110"/>
    </row>
    <row r="85" spans="4:9" ht="18" customHeight="1">
      <c r="D85" s="110"/>
      <c r="E85" s="110"/>
      <c r="F85" s="110"/>
      <c r="G85" s="110"/>
      <c r="H85" s="110"/>
      <c r="I85" s="110"/>
    </row>
    <row r="86" spans="4:9" ht="18" customHeight="1">
      <c r="D86" s="110"/>
      <c r="E86" s="110"/>
      <c r="F86" s="110"/>
      <c r="G86" s="110"/>
      <c r="H86" s="110"/>
      <c r="I86" s="110"/>
    </row>
    <row r="87" spans="4:9" ht="18" customHeight="1">
      <c r="D87" s="110"/>
      <c r="E87" s="110"/>
      <c r="F87" s="110"/>
      <c r="G87" s="110"/>
      <c r="H87" s="110"/>
      <c r="I87" s="110"/>
    </row>
    <row r="88" spans="4:9" ht="18" customHeight="1">
      <c r="D88" s="110"/>
      <c r="E88" s="110"/>
      <c r="F88" s="110"/>
      <c r="G88" s="110"/>
      <c r="H88" s="110"/>
      <c r="I88" s="110"/>
    </row>
    <row r="89" spans="4:9" ht="18" customHeight="1">
      <c r="D89" s="110"/>
      <c r="E89" s="110"/>
      <c r="F89" s="110"/>
      <c r="G89" s="110"/>
      <c r="H89" s="110"/>
      <c r="I89" s="110"/>
    </row>
    <row r="90" spans="4:9" ht="18" customHeight="1">
      <c r="D90" s="110"/>
      <c r="E90" s="110"/>
      <c r="F90" s="110"/>
      <c r="G90" s="110"/>
      <c r="H90" s="110"/>
      <c r="I90" s="110"/>
    </row>
    <row r="91" spans="4:9" ht="18" customHeight="1">
      <c r="D91" s="110"/>
      <c r="E91" s="110"/>
      <c r="F91" s="110"/>
      <c r="G91" s="110"/>
      <c r="H91" s="110"/>
      <c r="I91" s="110"/>
    </row>
    <row r="92" spans="4:9" ht="18" customHeight="1">
      <c r="D92" s="110"/>
      <c r="E92" s="110"/>
      <c r="F92" s="110"/>
      <c r="G92" s="110"/>
      <c r="H92" s="110"/>
      <c r="I92" s="110"/>
    </row>
    <row r="93" spans="4:9" ht="18" customHeight="1">
      <c r="D93" s="110"/>
      <c r="E93" s="110"/>
      <c r="F93" s="110"/>
      <c r="G93" s="110"/>
      <c r="H93" s="110"/>
      <c r="I93" s="110"/>
    </row>
    <row r="94" spans="4:9" ht="18" customHeight="1">
      <c r="D94" s="110"/>
      <c r="E94" s="110"/>
      <c r="F94" s="110"/>
      <c r="G94" s="110"/>
      <c r="H94" s="110"/>
      <c r="I94" s="110"/>
    </row>
    <row r="95" spans="4:9" ht="18" customHeight="1">
      <c r="D95" s="110"/>
      <c r="E95" s="110"/>
      <c r="F95" s="110"/>
      <c r="G95" s="110"/>
      <c r="H95" s="110"/>
      <c r="I95" s="110"/>
    </row>
    <row r="96" spans="4:9" ht="18" customHeight="1">
      <c r="D96" s="110"/>
      <c r="E96" s="110"/>
      <c r="F96" s="110"/>
      <c r="G96" s="110"/>
      <c r="H96" s="110"/>
      <c r="I96" s="110"/>
    </row>
    <row r="97" spans="4:9" ht="18" customHeight="1">
      <c r="D97" s="110"/>
      <c r="E97" s="110"/>
      <c r="F97" s="110"/>
      <c r="G97" s="110"/>
      <c r="H97" s="110"/>
      <c r="I97" s="110"/>
    </row>
    <row r="98" spans="4:9" ht="18" customHeight="1">
      <c r="D98" s="110"/>
      <c r="E98" s="110"/>
      <c r="F98" s="110"/>
      <c r="G98" s="110"/>
      <c r="H98" s="110"/>
      <c r="I98" s="110"/>
    </row>
    <row r="99" spans="4:9" ht="18" customHeight="1">
      <c r="D99" s="110"/>
      <c r="E99" s="110"/>
      <c r="F99" s="110"/>
      <c r="G99" s="110"/>
      <c r="H99" s="110"/>
      <c r="I99" s="110"/>
    </row>
    <row r="100" spans="4:9" ht="18" customHeight="1">
      <c r="D100" s="110"/>
      <c r="E100" s="110"/>
      <c r="F100" s="110"/>
      <c r="G100" s="110"/>
      <c r="H100" s="110"/>
      <c r="I100" s="110"/>
    </row>
    <row r="101" spans="4:9" ht="18" customHeight="1">
      <c r="D101" s="110"/>
      <c r="E101" s="110"/>
      <c r="F101" s="110"/>
      <c r="G101" s="110"/>
      <c r="H101" s="110"/>
      <c r="I101" s="110"/>
    </row>
    <row r="102" spans="4:9" ht="18" customHeight="1">
      <c r="D102" s="110"/>
      <c r="E102" s="110"/>
      <c r="F102" s="110"/>
      <c r="G102" s="110"/>
      <c r="H102" s="110"/>
      <c r="I102" s="110"/>
    </row>
    <row r="103" spans="4:9" ht="18" customHeight="1">
      <c r="D103" s="110"/>
      <c r="E103" s="110"/>
      <c r="F103" s="110"/>
      <c r="G103" s="110"/>
      <c r="H103" s="110"/>
      <c r="I103" s="110"/>
    </row>
    <row r="104" spans="4:9" ht="18" customHeight="1">
      <c r="D104" s="110"/>
      <c r="E104" s="110"/>
      <c r="F104" s="110"/>
      <c r="G104" s="110"/>
      <c r="H104" s="110"/>
      <c r="I104" s="110"/>
    </row>
    <row r="105" spans="4:9" ht="18" customHeight="1">
      <c r="D105" s="110"/>
      <c r="E105" s="110"/>
      <c r="F105" s="110"/>
      <c r="G105" s="110"/>
      <c r="H105" s="110"/>
      <c r="I105" s="110"/>
    </row>
    <row r="106" spans="4:9" ht="18" customHeight="1">
      <c r="D106" s="110"/>
      <c r="E106" s="110"/>
      <c r="F106" s="110"/>
      <c r="G106" s="110"/>
      <c r="H106" s="110"/>
      <c r="I106" s="110"/>
    </row>
    <row r="107" spans="4:9" ht="18" customHeight="1">
      <c r="D107" s="110"/>
      <c r="E107" s="110"/>
      <c r="F107" s="110"/>
      <c r="G107" s="110"/>
      <c r="H107" s="110"/>
      <c r="I107" s="110"/>
    </row>
    <row r="108" spans="4:9" ht="18" customHeight="1">
      <c r="D108" s="110"/>
      <c r="E108" s="110"/>
      <c r="F108" s="110"/>
      <c r="G108" s="110"/>
      <c r="H108" s="110"/>
      <c r="I108" s="110"/>
    </row>
    <row r="109" spans="4:9" ht="18" customHeight="1">
      <c r="D109" s="110"/>
      <c r="E109" s="110"/>
      <c r="F109" s="110"/>
      <c r="G109" s="110"/>
      <c r="H109" s="110"/>
      <c r="I109" s="110"/>
    </row>
    <row r="110" spans="4:9" ht="18" customHeight="1"/>
    <row r="111" spans="4:9" ht="18" customHeight="1"/>
    <row r="112" spans="4:9" ht="18" customHeight="1"/>
    <row r="113" ht="18" customHeight="1"/>
    <row r="114" ht="18" customHeight="1"/>
    <row r="115" ht="18" customHeight="1"/>
  </sheetData>
  <mergeCells count="1">
    <mergeCell ref="F5:M5"/>
  </mergeCells>
  <phoneticPr fontId="120" type="noConversion"/>
  <pageMargins left="0.52" right="0.51181102362204722" top="0.62992125984251968" bottom="0.62992125984251968" header="0.51181102362204722" footer="0.23622047244094491"/>
  <pageSetup orientation="portrait" r:id="rId1"/>
  <headerFooter alignWithMargins="0">
    <oddFooter>&amp;C&amp;10&amp;P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2" tint="-0.89999084444715716"/>
  </sheetPr>
  <dimension ref="A1:N136"/>
  <sheetViews>
    <sheetView topLeftCell="A43" workbookViewId="0">
      <selection activeCell="K36" sqref="K36"/>
    </sheetView>
  </sheetViews>
  <sheetFormatPr defaultRowHeight="12.75"/>
  <cols>
    <col min="1" max="1" width="3.109375" style="7" customWidth="1"/>
    <col min="2" max="2" width="40.109375" style="7" customWidth="1"/>
    <col min="3" max="3" width="7" style="7" hidden="1" customWidth="1"/>
    <col min="4" max="4" width="0.109375" style="7" customWidth="1"/>
    <col min="5" max="7" width="7.109375" style="7" hidden="1" customWidth="1"/>
    <col min="8" max="10" width="7.109375" style="7" customWidth="1"/>
    <col min="11" max="11" width="7.21875" style="7" customWidth="1"/>
    <col min="12" max="12" width="7.6640625" style="7" customWidth="1"/>
    <col min="13" max="16384" width="8.88671875" style="7"/>
  </cols>
  <sheetData>
    <row r="1" spans="1:14" ht="18" customHeight="1">
      <c r="A1" s="23" t="s">
        <v>303</v>
      </c>
      <c r="B1" s="13"/>
    </row>
    <row r="2" spans="1:14" ht="18" customHeight="1">
      <c r="A2" s="23" t="s">
        <v>174</v>
      </c>
      <c r="B2" s="13"/>
    </row>
    <row r="3" spans="1:14" ht="18" customHeight="1">
      <c r="A3" s="22" t="s">
        <v>57</v>
      </c>
    </row>
    <row r="4" spans="1:14" ht="18" customHeight="1">
      <c r="A4" s="22" t="s">
        <v>56</v>
      </c>
    </row>
    <row r="5" spans="1:14" ht="13.5" customHeight="1">
      <c r="A5" s="19"/>
      <c r="B5" s="19"/>
      <c r="C5" s="19"/>
      <c r="D5" s="19"/>
      <c r="E5" s="19"/>
      <c r="F5" s="331" t="s">
        <v>348</v>
      </c>
      <c r="G5" s="332"/>
      <c r="H5" s="332"/>
      <c r="I5" s="332"/>
      <c r="J5" s="332"/>
      <c r="K5" s="332"/>
      <c r="L5" s="332"/>
    </row>
    <row r="6" spans="1:14" ht="41.25" customHeight="1">
      <c r="B6" s="18"/>
      <c r="C6" s="60" t="s">
        <v>126</v>
      </c>
      <c r="D6" s="60" t="s">
        <v>127</v>
      </c>
      <c r="E6" s="60" t="s">
        <v>128</v>
      </c>
      <c r="F6" s="60" t="s">
        <v>129</v>
      </c>
      <c r="G6" s="60" t="s">
        <v>138</v>
      </c>
      <c r="H6" s="60" t="s">
        <v>140</v>
      </c>
      <c r="I6" s="60" t="s">
        <v>147</v>
      </c>
      <c r="J6" s="60" t="s">
        <v>149</v>
      </c>
      <c r="K6" s="60" t="s">
        <v>184</v>
      </c>
      <c r="L6" s="60" t="s">
        <v>183</v>
      </c>
    </row>
    <row r="7" spans="1:14" ht="6" customHeight="1"/>
    <row r="8" spans="1:14" ht="18" customHeight="1">
      <c r="A8" s="333" t="s">
        <v>33</v>
      </c>
      <c r="B8" s="333"/>
      <c r="C8" s="47">
        <f>'10'!D8/'10'!C8*100</f>
        <v>105.85903496847374</v>
      </c>
      <c r="D8" s="47">
        <f>'10'!E8/'10'!D8*100</f>
        <v>102.60066302429685</v>
      </c>
      <c r="E8" s="47">
        <f>'10'!F8/'10'!E8*100</f>
        <v>102.88206866678284</v>
      </c>
      <c r="F8" s="47">
        <f>'10'!G8/'10'!F8*100</f>
        <v>101.59087625801664</v>
      </c>
      <c r="G8" s="47">
        <f>'10'!H8/'10'!G8*100</f>
        <v>108.87694084102033</v>
      </c>
      <c r="H8" s="47">
        <f>'10'!I8/'10'!H8*100</f>
        <v>115.48241301781053</v>
      </c>
      <c r="I8" s="79">
        <f>'10'!J8/'10'!I8*100</f>
        <v>104.62383088734045</v>
      </c>
      <c r="J8" s="79">
        <f>'10'!K8/'10'!J8*100</f>
        <v>116.55926838831287</v>
      </c>
      <c r="K8" s="79">
        <f>'10'!L8/'10'!K8*100</f>
        <v>117.43999918435597</v>
      </c>
      <c r="M8" s="78"/>
      <c r="N8" s="78"/>
    </row>
    <row r="9" spans="1:14" ht="18" customHeight="1">
      <c r="B9" s="27" t="s">
        <v>54</v>
      </c>
      <c r="C9" s="48">
        <f>'10'!D9/'10'!C9*100</f>
        <v>108.2912932249837</v>
      </c>
      <c r="D9" s="48">
        <f>'10'!E9/'10'!D9*100</f>
        <v>108.5754361497177</v>
      </c>
      <c r="E9" s="48">
        <f>'10'!F9/'10'!E9*100</f>
        <v>103.58822870757854</v>
      </c>
      <c r="F9" s="46">
        <f>'10'!G9/'10'!F9*100</f>
        <v>101.48453259670478</v>
      </c>
      <c r="G9" s="46">
        <f>'10'!H9/'10'!G9*100</f>
        <v>109.78338929211826</v>
      </c>
      <c r="H9" s="46">
        <f>'10'!I9/'10'!H9*100</f>
        <v>73.449340102412364</v>
      </c>
      <c r="I9" s="78">
        <f>'10'!J9/'10'!I9*100</f>
        <v>114.42819698942826</v>
      </c>
      <c r="J9" s="78">
        <f>'10'!K9/'10'!J9*100</f>
        <v>119.55241285866541</v>
      </c>
      <c r="K9" s="78">
        <f>'10'!L9/'10'!K9*100</f>
        <v>127.29074166004371</v>
      </c>
      <c r="M9" s="78"/>
      <c r="N9" s="78"/>
    </row>
    <row r="10" spans="1:14" ht="18" customHeight="1">
      <c r="B10" s="26" t="s">
        <v>53</v>
      </c>
      <c r="C10" s="48"/>
      <c r="D10" s="48"/>
      <c r="E10" s="48"/>
      <c r="F10" s="46"/>
      <c r="G10" s="46"/>
      <c r="H10" s="46"/>
      <c r="I10" s="78"/>
      <c r="J10" s="78"/>
      <c r="K10" s="78"/>
      <c r="M10" s="78"/>
      <c r="N10" s="78"/>
    </row>
    <row r="11" spans="1:14" ht="18" customHeight="1">
      <c r="B11" s="27" t="s">
        <v>52</v>
      </c>
      <c r="C11" s="48">
        <f>'10'!D11/'10'!C11*100</f>
        <v>155.13136175259982</v>
      </c>
      <c r="D11" s="48">
        <f>'10'!E11/'10'!D11*100</f>
        <v>105.81137898691988</v>
      </c>
      <c r="E11" s="48">
        <f>'10'!F11/'10'!E11*100</f>
        <v>102.21322891486861</v>
      </c>
      <c r="F11" s="46">
        <f>'10'!G11/'10'!F11*100</f>
        <v>64.284189415080789</v>
      </c>
      <c r="G11" s="46">
        <f>'10'!H11/'10'!G11*100</f>
        <v>107.41507922465543</v>
      </c>
      <c r="H11" s="46">
        <f>'10'!I11/'10'!H11*100</f>
        <v>157.45139190966043</v>
      </c>
      <c r="I11" s="78">
        <f>'10'!J11/'10'!I11*100</f>
        <v>104.83849304949298</v>
      </c>
      <c r="J11" s="78">
        <f>'10'!K11/'10'!J11*100</f>
        <v>87.740415719181357</v>
      </c>
      <c r="K11" s="78">
        <f>'10'!L11/'10'!K11*100</f>
        <v>96.268724546170333</v>
      </c>
      <c r="M11" s="78"/>
      <c r="N11" s="78"/>
    </row>
    <row r="12" spans="1:14" ht="18" customHeight="1">
      <c r="B12" s="27" t="s">
        <v>51</v>
      </c>
      <c r="C12" s="48">
        <f>'10'!D12/'10'!C12*100</f>
        <v>125.82763857133476</v>
      </c>
      <c r="D12" s="48">
        <f>'10'!E12/'10'!D12*100</f>
        <v>140.04476684424168</v>
      </c>
      <c r="E12" s="48">
        <f>'10'!F12/'10'!E12*100</f>
        <v>106.52323727770607</v>
      </c>
      <c r="F12" s="46">
        <f>'10'!G12/'10'!F12*100</f>
        <v>106.88500751656626</v>
      </c>
      <c r="G12" s="46">
        <f>'10'!H12/'10'!G12*100</f>
        <v>107.01027363332483</v>
      </c>
      <c r="H12" s="46">
        <f>'10'!I12/'10'!H12*100</f>
        <v>185.53343427118233</v>
      </c>
      <c r="I12" s="78">
        <f>'10'!J12/'10'!I12*100</f>
        <v>79.866274850392017</v>
      </c>
      <c r="J12" s="78">
        <f>'10'!K12/'10'!J12*100</f>
        <v>91.514970951884393</v>
      </c>
      <c r="K12" s="78">
        <f>'10'!L12/'10'!K12*100</f>
        <v>115.86336556304326</v>
      </c>
      <c r="M12" s="78"/>
      <c r="N12" s="78"/>
    </row>
    <row r="13" spans="1:14" ht="18" customHeight="1">
      <c r="B13" s="27" t="s">
        <v>50</v>
      </c>
      <c r="C13" s="48">
        <f>'10'!D13/'10'!C13*100</f>
        <v>102.59169051826358</v>
      </c>
      <c r="D13" s="48">
        <f>'10'!E13/'10'!D13*100</f>
        <v>98.63962984898788</v>
      </c>
      <c r="E13" s="48">
        <f>'10'!F13/'10'!E13*100</f>
        <v>74.586584460570862</v>
      </c>
      <c r="F13" s="46">
        <f>'10'!G13/'10'!F13*100</f>
        <v>89.457171485409987</v>
      </c>
      <c r="G13" s="46">
        <f>'10'!H13/'10'!G13*100</f>
        <v>124.90029104364201</v>
      </c>
      <c r="H13" s="46">
        <f>'10'!I13/'10'!H13*100</f>
        <v>207.23541461531258</v>
      </c>
      <c r="I13" s="78">
        <f>'10'!J13/'10'!I13*100</f>
        <v>72.495927523780495</v>
      </c>
      <c r="J13" s="78">
        <f>'10'!K13/'10'!J13*100</f>
        <v>135.81606661456209</v>
      </c>
      <c r="K13" s="78">
        <f>'10'!L13/'10'!K13*100</f>
        <v>136.88362921188366</v>
      </c>
      <c r="M13" s="78"/>
      <c r="N13" s="78"/>
    </row>
    <row r="14" spans="1:14" ht="18" customHeight="1">
      <c r="B14" s="27" t="s">
        <v>49</v>
      </c>
      <c r="C14" s="48"/>
      <c r="D14" s="48"/>
      <c r="E14" s="48"/>
      <c r="F14" s="46"/>
      <c r="G14" s="46"/>
      <c r="H14" s="46"/>
      <c r="I14" s="78"/>
      <c r="J14" s="78"/>
      <c r="K14" s="78"/>
      <c r="M14" s="78"/>
      <c r="N14" s="78"/>
    </row>
    <row r="15" spans="1:14" ht="18" customHeight="1">
      <c r="B15" s="26" t="s">
        <v>48</v>
      </c>
      <c r="C15" s="48"/>
      <c r="D15" s="48"/>
      <c r="E15" s="48"/>
      <c r="F15" s="46"/>
      <c r="G15" s="46"/>
      <c r="H15" s="46"/>
      <c r="I15" s="78"/>
      <c r="J15" s="78"/>
      <c r="K15" s="78"/>
      <c r="M15" s="78"/>
      <c r="N15" s="78"/>
    </row>
    <row r="16" spans="1:14" ht="18" customHeight="1">
      <c r="B16" s="27" t="s">
        <v>47</v>
      </c>
      <c r="C16" s="48">
        <f>'10'!D16/'10'!C16*100</f>
        <v>56.674097285084265</v>
      </c>
      <c r="D16" s="48">
        <f>'10'!E16/'10'!D16*100</f>
        <v>20.398324680336906</v>
      </c>
      <c r="E16" s="48">
        <f>'10'!F16/'10'!E16*100</f>
        <v>332.40309782267207</v>
      </c>
      <c r="F16" s="46">
        <f>'10'!G16/'10'!F16*100</f>
        <v>23.697061870928803</v>
      </c>
      <c r="G16" s="46">
        <f>'10'!H16/'10'!G16*100</f>
        <v>103.26334412583122</v>
      </c>
      <c r="H16" s="46">
        <f>'10'!I16/'10'!H16*100</f>
        <v>103.78276405486363</v>
      </c>
      <c r="I16" s="78">
        <f>'10'!J16/'10'!I16*100</f>
        <v>171.74481870664951</v>
      </c>
      <c r="J16" s="78">
        <f>'10'!K16/'10'!J16*100</f>
        <v>121.77865106043386</v>
      </c>
      <c r="K16" s="78">
        <f>'10'!L16/'10'!K16*100</f>
        <v>119.77554521554137</v>
      </c>
      <c r="M16" s="78"/>
      <c r="N16" s="78"/>
    </row>
    <row r="17" spans="2:14" ht="18" customHeight="1">
      <c r="B17" s="27" t="s">
        <v>46</v>
      </c>
      <c r="C17" s="48"/>
      <c r="D17" s="48"/>
      <c r="E17" s="48"/>
      <c r="F17" s="46"/>
      <c r="G17" s="46"/>
      <c r="H17" s="46"/>
      <c r="I17" s="78"/>
      <c r="J17" s="78"/>
      <c r="K17" s="78"/>
      <c r="M17" s="78"/>
      <c r="N17" s="78"/>
    </row>
    <row r="18" spans="2:14" ht="18" customHeight="1">
      <c r="B18" s="26" t="s">
        <v>45</v>
      </c>
      <c r="C18" s="48"/>
      <c r="D18" s="48"/>
      <c r="E18" s="48"/>
      <c r="F18" s="46"/>
      <c r="G18" s="46"/>
      <c r="H18" s="46"/>
      <c r="I18" s="78"/>
      <c r="J18" s="78"/>
      <c r="K18" s="78"/>
      <c r="M18" s="78"/>
      <c r="N18" s="78"/>
    </row>
    <row r="19" spans="2:14" ht="18" customHeight="1">
      <c r="B19" s="26" t="s">
        <v>44</v>
      </c>
      <c r="C19" s="48"/>
      <c r="D19" s="48"/>
      <c r="E19" s="48"/>
      <c r="F19" s="46"/>
      <c r="G19" s="46"/>
      <c r="H19" s="46"/>
      <c r="I19" s="78"/>
      <c r="J19" s="78"/>
      <c r="K19" s="78"/>
      <c r="M19" s="78"/>
      <c r="N19" s="78"/>
    </row>
    <row r="20" spans="2:14" ht="18" customHeight="1">
      <c r="B20" s="27" t="s">
        <v>43</v>
      </c>
      <c r="C20" s="48">
        <f>'10'!D20/'10'!C20*100</f>
        <v>253.60855878879445</v>
      </c>
      <c r="D20" s="48">
        <f>'10'!E20/'10'!D20*100</f>
        <v>102.70743499321237</v>
      </c>
      <c r="E20" s="48">
        <f>'10'!F20/'10'!E20*100</f>
        <v>81.517387133616765</v>
      </c>
      <c r="F20" s="46">
        <f>'10'!G20/'10'!F20*100</f>
        <v>103.67138671250015</v>
      </c>
      <c r="G20" s="46">
        <f>'10'!H20/'10'!G20*100</f>
        <v>124.90061444815746</v>
      </c>
      <c r="H20" s="46">
        <f>'10'!I20/'10'!H20*100</f>
        <v>111.46507166934911</v>
      </c>
      <c r="I20" s="78">
        <f>'10'!J20/'10'!I20*100</f>
        <v>64.188558951781175</v>
      </c>
      <c r="J20" s="78">
        <f>'10'!K20/'10'!J20*100</f>
        <v>108.04702376363961</v>
      </c>
      <c r="K20" s="78">
        <f>'10'!L20/'10'!K20*100</f>
        <v>125.06057628779401</v>
      </c>
      <c r="M20" s="78"/>
      <c r="N20" s="78"/>
    </row>
    <row r="21" spans="2:14" ht="24.75" customHeight="1">
      <c r="B21" s="43" t="s">
        <v>125</v>
      </c>
      <c r="C21" s="48">
        <f>'10'!D21/'10'!C21*100</f>
        <v>189.75687763559245</v>
      </c>
      <c r="D21" s="48">
        <f>'10'!E21/'10'!D21*100</f>
        <v>91.624011913881859</v>
      </c>
      <c r="E21" s="48">
        <f>'10'!F21/'10'!E21*100</f>
        <v>108.92498060936143</v>
      </c>
      <c r="F21" s="46">
        <f>'10'!G21/'10'!F21*100</f>
        <v>99.938613239319764</v>
      </c>
      <c r="G21" s="46">
        <f>'10'!H21/'10'!G21*100</f>
        <v>98.985421277579476</v>
      </c>
      <c r="H21" s="46">
        <f>'10'!I21/'10'!H21*100</f>
        <v>131.28866239681111</v>
      </c>
      <c r="I21" s="78">
        <f>'10'!J21/'10'!I21*100</f>
        <v>41.748656324395313</v>
      </c>
      <c r="J21" s="78">
        <f>'10'!K21/'10'!J21*100</f>
        <v>90.315913474608095</v>
      </c>
      <c r="K21" s="78">
        <f>'10'!L21/'10'!K21*100</f>
        <v>114.39533861731157</v>
      </c>
      <c r="M21" s="78"/>
      <c r="N21" s="78"/>
    </row>
    <row r="22" spans="2:14" ht="24.75" customHeight="1">
      <c r="B22" s="44" t="s">
        <v>86</v>
      </c>
      <c r="C22" s="48"/>
      <c r="D22" s="48"/>
      <c r="E22" s="48"/>
      <c r="F22" s="46"/>
      <c r="G22" s="46"/>
      <c r="H22" s="46"/>
      <c r="I22" s="78"/>
      <c r="J22" s="78"/>
      <c r="K22" s="78"/>
      <c r="M22" s="78"/>
      <c r="N22" s="78"/>
    </row>
    <row r="23" spans="2:14" ht="18" customHeight="1">
      <c r="B23" s="27" t="s">
        <v>87</v>
      </c>
      <c r="C23" s="48">
        <f>'10'!D23/'10'!C23*100</f>
        <v>69.795652824317671</v>
      </c>
      <c r="D23" s="48">
        <f>'10'!E23/'10'!D23*100</f>
        <v>86.540802274867985</v>
      </c>
      <c r="E23" s="48">
        <f>'10'!F23/'10'!E23*100</f>
        <v>97.214244574312403</v>
      </c>
      <c r="F23" s="46">
        <f>'10'!G23/'10'!F23*100</f>
        <v>104.61281905517184</v>
      </c>
      <c r="G23" s="46">
        <f>'10'!H23/'10'!G23*100</f>
        <v>96.39536213877598</v>
      </c>
      <c r="H23" s="46">
        <f>'10'!I23/'10'!H23*100</f>
        <v>62.433130831585181</v>
      </c>
      <c r="I23" s="78">
        <f>'10'!J23/'10'!I23*100</f>
        <v>142.92178167770282</v>
      </c>
      <c r="J23" s="78">
        <f>'10'!K23/'10'!J23*100</f>
        <v>119.05879493169726</v>
      </c>
      <c r="K23" s="78">
        <f>'10'!L23/'10'!K23*100</f>
        <v>95.112330460360383</v>
      </c>
      <c r="M23" s="78"/>
      <c r="N23" s="78"/>
    </row>
    <row r="24" spans="2:14" ht="18" customHeight="1">
      <c r="B24" s="27" t="s">
        <v>88</v>
      </c>
      <c r="C24" s="48">
        <f>'10'!D24/'10'!C24*100</f>
        <v>108.41519015165395</v>
      </c>
      <c r="D24" s="48">
        <f>'10'!E24/'10'!D24*100</f>
        <v>1050.6238130486747</v>
      </c>
      <c r="E24" s="48">
        <f>'10'!F24/'10'!E24*100</f>
        <v>105.65363348405464</v>
      </c>
      <c r="F24" s="46">
        <f>'10'!G24/'10'!F24*100</f>
        <v>101.71701483715563</v>
      </c>
      <c r="G24" s="46">
        <f>'10'!H24/'10'!G24*100</f>
        <v>102.08662004058979</v>
      </c>
      <c r="H24" s="46">
        <f>'10'!I24/'10'!H24*100</f>
        <v>242.38786681597131</v>
      </c>
      <c r="I24" s="78">
        <f>'10'!J24/'10'!I24*100</f>
        <v>76.806265429364657</v>
      </c>
      <c r="J24" s="78">
        <f>'10'!K24/'10'!J24*100</f>
        <v>88.90943447800484</v>
      </c>
      <c r="K24" s="78">
        <f>'10'!L24/'10'!K24*100</f>
        <v>87.884203914611533</v>
      </c>
      <c r="M24" s="78"/>
      <c r="N24" s="78"/>
    </row>
    <row r="25" spans="2:14" ht="18" customHeight="1">
      <c r="B25" s="26" t="s">
        <v>89</v>
      </c>
      <c r="C25" s="48"/>
      <c r="D25" s="48"/>
      <c r="E25" s="48"/>
      <c r="F25" s="46"/>
      <c r="G25" s="46"/>
      <c r="H25" s="46"/>
      <c r="I25" s="78"/>
      <c r="J25" s="78"/>
      <c r="K25" s="78"/>
      <c r="M25" s="78"/>
      <c r="N25" s="78"/>
    </row>
    <row r="26" spans="2:14" ht="18" customHeight="1">
      <c r="B26" s="27" t="s">
        <v>90</v>
      </c>
      <c r="C26" s="48">
        <f>'10'!D26/'10'!C26*100</f>
        <v>131.54275884616087</v>
      </c>
      <c r="D26" s="48">
        <f>'10'!E26/'10'!D26*100</f>
        <v>112.45472593016027</v>
      </c>
      <c r="E26" s="48">
        <f>'10'!F26/'10'!E26*100</f>
        <v>106.40199503280294</v>
      </c>
      <c r="F26" s="46">
        <f>'10'!G26/'10'!F26*100</f>
        <v>108.55559331287652</v>
      </c>
      <c r="G26" s="46">
        <f>'10'!H26/'10'!G26*100</f>
        <v>109.06932240983511</v>
      </c>
      <c r="H26" s="46">
        <f>'10'!I26/'10'!H26*100</f>
        <v>94.119097443963824</v>
      </c>
      <c r="I26" s="78">
        <f>'10'!J26/'10'!I26*100</f>
        <v>139.23920493488691</v>
      </c>
      <c r="J26" s="78">
        <f>'10'!K26/'10'!J26*100</f>
        <v>92.702518664369521</v>
      </c>
      <c r="K26" s="78">
        <f>'10'!L26/'10'!K26*100</f>
        <v>89.986202941543482</v>
      </c>
      <c r="M26" s="78"/>
      <c r="N26" s="78"/>
    </row>
    <row r="27" spans="2:14" ht="18" customHeight="1">
      <c r="B27" s="27" t="s">
        <v>91</v>
      </c>
      <c r="C27" s="48">
        <f>'10'!D27/'10'!C27*100</f>
        <v>122.0208969457685</v>
      </c>
      <c r="D27" s="48">
        <f>'10'!E27/'10'!D27*100</f>
        <v>100.62097861479282</v>
      </c>
      <c r="E27" s="48">
        <f>'10'!F27/'10'!E27*100</f>
        <v>104.4874298243266</v>
      </c>
      <c r="F27" s="46">
        <f>'10'!G27/'10'!F27*100</f>
        <v>114.08839996788316</v>
      </c>
      <c r="G27" s="46">
        <f>'10'!H27/'10'!G27*100</f>
        <v>115.31041652782739</v>
      </c>
      <c r="H27" s="46">
        <f>'10'!I27/'10'!H27*100</f>
        <v>98.228870516717322</v>
      </c>
      <c r="I27" s="78">
        <f>'10'!J27/'10'!I27*100</f>
        <v>0.23845781967609378</v>
      </c>
      <c r="J27" s="78"/>
      <c r="K27" s="78"/>
      <c r="M27" s="78"/>
      <c r="N27" s="78"/>
    </row>
    <row r="28" spans="2:14" ht="18" customHeight="1">
      <c r="B28" s="26" t="s">
        <v>92</v>
      </c>
      <c r="C28" s="48"/>
      <c r="D28" s="48"/>
      <c r="E28" s="48"/>
      <c r="F28" s="46"/>
      <c r="G28" s="46"/>
      <c r="H28" s="46"/>
      <c r="I28" s="78"/>
      <c r="J28" s="78"/>
      <c r="K28" s="78"/>
      <c r="M28" s="78"/>
      <c r="N28" s="78"/>
    </row>
    <row r="29" spans="2:14" ht="18" customHeight="1">
      <c r="B29" s="27" t="s">
        <v>93</v>
      </c>
      <c r="C29" s="48">
        <f>'10'!D29/'10'!C29*100</f>
        <v>105.0299567515346</v>
      </c>
      <c r="D29" s="48">
        <f>'10'!E29/'10'!D29*100</f>
        <v>100.49469726612968</v>
      </c>
      <c r="E29" s="48">
        <f>'10'!F29/'10'!E29*100</f>
        <v>109.91159326310121</v>
      </c>
      <c r="F29" s="46">
        <f>'10'!G29/'10'!F29*100</f>
        <v>122.1020507446148</v>
      </c>
      <c r="G29" s="46">
        <f>'10'!H29/'10'!G29*100</f>
        <v>110.97531018859767</v>
      </c>
      <c r="H29" s="46">
        <f>'10'!I29/'10'!H29*100</f>
        <v>6123.0023858543409</v>
      </c>
      <c r="I29" s="78"/>
      <c r="J29" s="78"/>
      <c r="K29" s="78">
        <f>'10'!L29/'10'!K29*100</f>
        <v>81.225677422149715</v>
      </c>
      <c r="M29" s="78"/>
      <c r="N29" s="78"/>
    </row>
    <row r="30" spans="2:14" ht="18" customHeight="1">
      <c r="B30" s="27" t="s">
        <v>94</v>
      </c>
      <c r="C30" s="48">
        <f>'10'!D30/'10'!C30*100</f>
        <v>117.35822748124241</v>
      </c>
      <c r="D30" s="48">
        <f>'10'!E30/'10'!D30*100</f>
        <v>96.560736372982831</v>
      </c>
      <c r="E30" s="48">
        <f>'10'!F30/'10'!E30*100</f>
        <v>126.64994302833024</v>
      </c>
      <c r="F30" s="46">
        <f>'10'!G30/'10'!F30*100</f>
        <v>126.57432062555216</v>
      </c>
      <c r="G30" s="46">
        <f>'10'!H30/'10'!G30*100</f>
        <v>126.95481411403367</v>
      </c>
      <c r="H30" s="46">
        <f>'10'!I30/'10'!H30*100</f>
        <v>97.744327843137242</v>
      </c>
      <c r="I30" s="78">
        <f>'10'!J30/'10'!I30*100</f>
        <v>108.12875893633922</v>
      </c>
      <c r="J30" s="78">
        <f>'10'!K30/'10'!J30*100</f>
        <v>85.914153781571386</v>
      </c>
      <c r="K30" s="78">
        <f>'10'!L30/'10'!K30*100</f>
        <v>101.84279596179388</v>
      </c>
      <c r="M30" s="78"/>
      <c r="N30" s="78"/>
    </row>
    <row r="31" spans="2:14" ht="18" customHeight="1">
      <c r="B31" s="26" t="s">
        <v>95</v>
      </c>
      <c r="C31" s="48"/>
      <c r="D31" s="48"/>
      <c r="E31" s="48"/>
      <c r="F31" s="46"/>
      <c r="G31" s="46"/>
      <c r="H31" s="46"/>
      <c r="I31" s="78"/>
      <c r="J31" s="78"/>
      <c r="K31" s="78"/>
      <c r="M31" s="78"/>
      <c r="N31" s="78"/>
    </row>
    <row r="32" spans="2:14" ht="18" customHeight="1">
      <c r="B32" s="27" t="s">
        <v>96</v>
      </c>
      <c r="C32" s="48">
        <f>'10'!D32/'10'!C32*100</f>
        <v>111.4746228701995</v>
      </c>
      <c r="D32" s="48">
        <f>'10'!E32/'10'!D32*100</f>
        <v>105.9242266049659</v>
      </c>
      <c r="E32" s="48">
        <f>'10'!F32/'10'!E32*100</f>
        <v>106.97637029259997</v>
      </c>
      <c r="F32" s="46">
        <f>'10'!G32/'10'!F32*100</f>
        <v>112.10925623108704</v>
      </c>
      <c r="G32" s="46">
        <f>'10'!H32/'10'!G32*100</f>
        <v>105.44730704441206</v>
      </c>
      <c r="H32" s="46">
        <f>'10'!I32/'10'!H32*100</f>
        <v>26.955788273615632</v>
      </c>
      <c r="I32" s="78">
        <f>'10'!J32/'10'!I32*100</f>
        <v>119.025918541726</v>
      </c>
      <c r="J32" s="78">
        <f>'10'!K32/'10'!J32*100</f>
        <v>115.04845656855707</v>
      </c>
      <c r="K32" s="78">
        <f>'10'!L32/'10'!K32*100</f>
        <v>109.29984660582899</v>
      </c>
      <c r="M32" s="78"/>
      <c r="N32" s="78"/>
    </row>
    <row r="33" spans="1:14" ht="18" customHeight="1">
      <c r="B33" s="26" t="s">
        <v>97</v>
      </c>
      <c r="C33" s="48"/>
      <c r="D33" s="48"/>
      <c r="E33" s="48"/>
      <c r="F33" s="46"/>
      <c r="G33" s="46"/>
      <c r="H33" s="46"/>
      <c r="I33" s="78"/>
      <c r="J33" s="78"/>
      <c r="K33" s="78"/>
      <c r="M33" s="78"/>
      <c r="N33" s="78"/>
    </row>
    <row r="34" spans="1:14" ht="18" customHeight="1">
      <c r="B34" s="27" t="s">
        <v>98</v>
      </c>
      <c r="C34" s="48">
        <f>'10'!D34/'10'!C34*100</f>
        <v>101.85597819338861</v>
      </c>
      <c r="D34" s="48">
        <f>'10'!E34/'10'!D34*100</f>
        <v>52.245862422260373</v>
      </c>
      <c r="E34" s="48">
        <f>'10'!F34/'10'!E34*100</f>
        <v>107.55316568849227</v>
      </c>
      <c r="F34" s="46">
        <f>'10'!G34/'10'!F34*100</f>
        <v>105.23747278132409</v>
      </c>
      <c r="G34" s="46">
        <f>'10'!H34/'10'!G34*100</f>
        <v>104.03438159359797</v>
      </c>
      <c r="H34" s="46">
        <f>'10'!I34/'10'!H34*100</f>
        <v>103.27692528392727</v>
      </c>
      <c r="I34" s="78">
        <f>'10'!J34/'10'!I34*100</f>
        <v>161.61354731508516</v>
      </c>
      <c r="J34" s="78">
        <f>'10'!K34/'10'!J34*100</f>
        <v>114.50947012568304</v>
      </c>
      <c r="K34" s="78">
        <f>'10'!L34/'10'!K34*100</f>
        <v>115.43004236805371</v>
      </c>
      <c r="M34" s="78"/>
      <c r="N34" s="78"/>
    </row>
    <row r="35" spans="1:14" ht="18" customHeight="1">
      <c r="B35" s="27" t="s">
        <v>99</v>
      </c>
      <c r="C35" s="48"/>
      <c r="D35" s="48"/>
      <c r="E35" s="48"/>
      <c r="F35" s="46"/>
      <c r="G35" s="46"/>
      <c r="H35" s="46"/>
      <c r="I35" s="78"/>
      <c r="J35" s="78"/>
      <c r="K35" s="78"/>
      <c r="M35" s="78"/>
      <c r="N35" s="78"/>
    </row>
    <row r="36" spans="1:14" ht="18" customHeight="1">
      <c r="B36" s="26" t="s">
        <v>100</v>
      </c>
      <c r="C36" s="48"/>
      <c r="D36" s="48"/>
      <c r="E36" s="48"/>
      <c r="F36" s="46"/>
      <c r="G36" s="46"/>
      <c r="H36" s="46"/>
      <c r="I36" s="78"/>
      <c r="J36" s="78"/>
      <c r="K36" s="78"/>
      <c r="M36" s="78"/>
      <c r="N36" s="78"/>
    </row>
    <row r="37" spans="1:14" ht="18" customHeight="1">
      <c r="B37" s="26" t="s">
        <v>101</v>
      </c>
      <c r="C37" s="48"/>
      <c r="D37" s="48"/>
      <c r="E37" s="48"/>
      <c r="F37" s="46"/>
      <c r="G37" s="46"/>
      <c r="H37" s="46"/>
      <c r="I37" s="78"/>
      <c r="J37" s="78"/>
      <c r="K37" s="78"/>
      <c r="M37" s="78"/>
      <c r="N37" s="78"/>
    </row>
    <row r="38" spans="1:14" ht="18" customHeight="1">
      <c r="B38" s="27" t="s">
        <v>102</v>
      </c>
      <c r="E38" s="48">
        <f>'10'!F38/'10'!E38*100</f>
        <v>117.03174241600853</v>
      </c>
      <c r="F38" s="46">
        <f>'10'!G38/'10'!F38*100</f>
        <v>108.48907960657053</v>
      </c>
      <c r="G38" s="46">
        <f>'10'!H38/'10'!G38*100</f>
        <v>107.68948708508866</v>
      </c>
      <c r="H38" s="46">
        <f>'10'!I38/'10'!H38*100</f>
        <v>142.30029590382165</v>
      </c>
      <c r="I38" s="78">
        <f>'10'!J38/'10'!I38*100</f>
        <v>135.97296713352483</v>
      </c>
      <c r="J38" s="78">
        <f>'10'!K38/'10'!J38*100</f>
        <v>117.46097278855927</v>
      </c>
      <c r="K38" s="78">
        <f>'10'!L38/'10'!K38*100</f>
        <v>113.37435282379818</v>
      </c>
      <c r="M38" s="78"/>
      <c r="N38" s="78"/>
    </row>
    <row r="39" spans="1:14" ht="18" customHeight="1">
      <c r="M39" s="78"/>
      <c r="N39" s="78"/>
    </row>
    <row r="40" spans="1:14" ht="18" customHeight="1">
      <c r="A40" s="23" t="s">
        <v>302</v>
      </c>
      <c r="B40" s="13"/>
      <c r="M40" s="78"/>
      <c r="N40" s="78"/>
    </row>
    <row r="41" spans="1:14" ht="18" customHeight="1">
      <c r="A41" s="23" t="s">
        <v>175</v>
      </c>
      <c r="B41" s="27"/>
      <c r="M41" s="78"/>
      <c r="N41" s="78"/>
    </row>
    <row r="42" spans="1:14" ht="18" customHeight="1">
      <c r="A42" s="22" t="s">
        <v>121</v>
      </c>
      <c r="M42" s="78"/>
      <c r="N42" s="78"/>
    </row>
    <row r="43" spans="1:14" ht="18" customHeight="1">
      <c r="A43" s="19"/>
      <c r="B43" s="19"/>
      <c r="C43" s="19"/>
      <c r="D43" s="19"/>
      <c r="E43" s="19"/>
      <c r="F43" s="331" t="s">
        <v>350</v>
      </c>
      <c r="G43" s="332"/>
      <c r="H43" s="332"/>
      <c r="I43" s="332"/>
      <c r="J43" s="332"/>
      <c r="K43" s="332"/>
      <c r="L43" s="332"/>
      <c r="M43" s="78"/>
      <c r="N43" s="78"/>
    </row>
    <row r="44" spans="1:14" ht="42" customHeight="1">
      <c r="B44" s="18"/>
      <c r="C44" s="60" t="s">
        <v>126</v>
      </c>
      <c r="D44" s="60" t="s">
        <v>127</v>
      </c>
      <c r="E44" s="60" t="s">
        <v>128</v>
      </c>
      <c r="F44" s="60" t="s">
        <v>129</v>
      </c>
      <c r="G44" s="60" t="s">
        <v>138</v>
      </c>
      <c r="H44" s="60" t="s">
        <v>140</v>
      </c>
      <c r="I44" s="60" t="s">
        <v>147</v>
      </c>
      <c r="J44" s="60" t="s">
        <v>149</v>
      </c>
      <c r="K44" s="60" t="s">
        <v>184</v>
      </c>
      <c r="L44" s="60" t="s">
        <v>183</v>
      </c>
      <c r="M44" s="78"/>
      <c r="N44" s="78"/>
    </row>
    <row r="45" spans="1:14" ht="18" customHeight="1">
      <c r="M45" s="78"/>
      <c r="N45" s="78"/>
    </row>
    <row r="46" spans="1:14" ht="18" customHeight="1">
      <c r="B46" s="27" t="s">
        <v>103</v>
      </c>
      <c r="C46" s="46">
        <f>'10'!D38/'10'!C38*100</f>
        <v>103.54746820340624</v>
      </c>
      <c r="D46" s="46">
        <f>'10'!E38/'10'!D38*100</f>
        <v>104.87703932168999</v>
      </c>
      <c r="E46" s="46">
        <f>'10'!F46/'10'!E46*100</f>
        <v>105.12642584843708</v>
      </c>
      <c r="F46" s="46">
        <f>'10'!G46/'10'!F46*100</f>
        <v>103.36034136680956</v>
      </c>
      <c r="G46" s="46">
        <f>'10'!H46/'10'!G46*100</f>
        <v>100.5832363563125</v>
      </c>
      <c r="H46" s="46">
        <f>'10'!I46/'10'!H46*100</f>
        <v>120.93298676104627</v>
      </c>
      <c r="I46" s="78">
        <f>'10'!J46/'10'!I46*100</f>
        <v>124.381431054099</v>
      </c>
      <c r="J46" s="78">
        <f>'10'!K46/'10'!J46*100</f>
        <v>117.73023467760308</v>
      </c>
      <c r="K46" s="78">
        <f>'10'!L46/'10'!K46*100</f>
        <v>118.12849106680787</v>
      </c>
      <c r="M46" s="78"/>
      <c r="N46" s="78"/>
    </row>
    <row r="47" spans="1:14" ht="18" customHeight="1">
      <c r="B47" s="26" t="s">
        <v>104</v>
      </c>
      <c r="C47" s="46">
        <f>'10'!D46/'10'!C46*100</f>
        <v>105.91488637749411</v>
      </c>
      <c r="D47" s="46">
        <f>'10'!E46/'10'!D46*100</f>
        <v>548.32266763970028</v>
      </c>
      <c r="E47" s="46"/>
      <c r="F47" s="46"/>
      <c r="G47" s="46"/>
      <c r="H47" s="46"/>
      <c r="I47" s="78"/>
      <c r="J47" s="78"/>
      <c r="K47" s="78"/>
      <c r="M47" s="78"/>
      <c r="N47" s="78"/>
    </row>
    <row r="48" spans="1:14" ht="18" customHeight="1">
      <c r="B48" s="27" t="s">
        <v>105</v>
      </c>
      <c r="C48" s="46"/>
      <c r="D48" s="46"/>
      <c r="E48" s="46">
        <f>'10'!F48/'10'!E48*100</f>
        <v>129.07706443954245</v>
      </c>
      <c r="F48" s="46">
        <f>'10'!G48/'10'!F48*100</f>
        <v>137.30649152726707</v>
      </c>
      <c r="G48" s="46">
        <f>'10'!H48/'10'!G48*100</f>
        <v>135.81100382611143</v>
      </c>
      <c r="H48" s="46">
        <f>'10'!I48/'10'!H48*100</f>
        <v>126.48471746258019</v>
      </c>
      <c r="I48" s="78">
        <f>'10'!J48/'10'!I48*100</f>
        <v>31.193667668130342</v>
      </c>
      <c r="J48" s="78">
        <f>'10'!K48/'10'!J48*100</f>
        <v>89.895289251095875</v>
      </c>
      <c r="K48" s="78">
        <f>'10'!L48/'10'!K48*100</f>
        <v>87.285049662301844</v>
      </c>
      <c r="M48" s="78"/>
      <c r="N48" s="78"/>
    </row>
    <row r="49" spans="1:14" ht="18" customHeight="1">
      <c r="B49" s="26" t="s">
        <v>106</v>
      </c>
      <c r="C49" s="46">
        <f>'10'!D48/'10'!C48*100</f>
        <v>114.6570966540659</v>
      </c>
      <c r="D49" s="46">
        <f>'10'!E48/'10'!D48*100</f>
        <v>14.467447476958764</v>
      </c>
      <c r="E49" s="46"/>
      <c r="F49" s="46"/>
      <c r="G49" s="46"/>
      <c r="H49" s="46"/>
      <c r="I49" s="78"/>
      <c r="J49" s="78"/>
      <c r="K49" s="78"/>
      <c r="M49" s="78"/>
      <c r="N49" s="78"/>
    </row>
    <row r="50" spans="1:14" ht="18" customHeight="1">
      <c r="B50" s="27" t="s">
        <v>107</v>
      </c>
      <c r="C50" s="46"/>
      <c r="D50" s="46"/>
      <c r="E50" s="46">
        <f>'10'!F50/'10'!E50*100</f>
        <v>107.10590181993831</v>
      </c>
      <c r="F50" s="46">
        <f>'10'!G50/'10'!F50*100</f>
        <v>108.76208246266539</v>
      </c>
      <c r="G50" s="46">
        <f>'10'!H50/'10'!G50*100</f>
        <v>105.23761830080258</v>
      </c>
      <c r="H50" s="46">
        <f>'10'!I50/'10'!H50*100</f>
        <v>170.44702676382741</v>
      </c>
      <c r="I50" s="78">
        <f>'10'!J50/'10'!I50*100</f>
        <v>30.173755822789143</v>
      </c>
      <c r="J50" s="78">
        <f>'10'!K50/'10'!J50*100</f>
        <v>108.23892893923789</v>
      </c>
      <c r="K50" s="78">
        <f>'10'!L50/'10'!K50*100</f>
        <v>114.36726926736442</v>
      </c>
      <c r="M50" s="78"/>
      <c r="N50" s="78"/>
    </row>
    <row r="51" spans="1:14" ht="18" customHeight="1">
      <c r="B51" s="27" t="s">
        <v>42</v>
      </c>
      <c r="C51" s="46">
        <f>'10'!D50/'10'!C50*100</f>
        <v>105.01012911415614</v>
      </c>
      <c r="D51" s="46">
        <f>'10'!E50/'10'!D50*100</f>
        <v>0.25201605034802033</v>
      </c>
      <c r="E51" s="46"/>
      <c r="F51" s="46"/>
      <c r="G51" s="46"/>
      <c r="H51" s="46"/>
      <c r="I51" s="78"/>
      <c r="J51" s="78"/>
      <c r="K51" s="78"/>
      <c r="M51" s="78"/>
      <c r="N51" s="78"/>
    </row>
    <row r="52" spans="1:14" ht="18" customHeight="1">
      <c r="B52" s="27" t="s">
        <v>41</v>
      </c>
      <c r="C52" s="46"/>
      <c r="D52" s="46"/>
      <c r="E52" s="46">
        <f>'10'!F52/'10'!E52*100</f>
        <v>127.15180432881037</v>
      </c>
      <c r="F52" s="46">
        <f>'10'!G52/'10'!F52*100</f>
        <v>106.2616050791529</v>
      </c>
      <c r="G52" s="46">
        <f>'10'!H52/'10'!G52*100</f>
        <v>107.21971110209034</v>
      </c>
      <c r="H52" s="46">
        <f>'10'!I52/'10'!H52*100</f>
        <v>124.86401560913633</v>
      </c>
      <c r="I52" s="78">
        <f>'10'!J52/'10'!I52*100</f>
        <v>139.50510802020494</v>
      </c>
      <c r="J52" s="78">
        <f>'10'!K52/'10'!J52*100</f>
        <v>116.24536966751148</v>
      </c>
      <c r="K52" s="78">
        <f>'10'!L52/'10'!K52*100</f>
        <v>115.21577687061301</v>
      </c>
      <c r="M52" s="78"/>
      <c r="N52" s="78"/>
    </row>
    <row r="53" spans="1:14" ht="18" customHeight="1">
      <c r="B53" s="26" t="s">
        <v>40</v>
      </c>
      <c r="C53" s="46"/>
      <c r="D53" s="46"/>
      <c r="E53" s="46"/>
      <c r="F53" s="46"/>
      <c r="G53" s="46"/>
      <c r="H53" s="46"/>
      <c r="I53" s="78"/>
      <c r="J53" s="78"/>
      <c r="M53" s="78"/>
      <c r="N53" s="78"/>
    </row>
    <row r="54" spans="1:14" ht="18" customHeight="1">
      <c r="B54" s="28" t="s">
        <v>39</v>
      </c>
      <c r="C54" s="46"/>
      <c r="D54" s="46"/>
      <c r="E54" s="46"/>
      <c r="F54" s="46"/>
      <c r="G54" s="46"/>
      <c r="H54" s="46"/>
      <c r="I54" s="78"/>
      <c r="J54" s="78"/>
      <c r="M54" s="78"/>
    </row>
    <row r="55" spans="1:14" ht="18" customHeight="1">
      <c r="B55" s="29" t="s">
        <v>38</v>
      </c>
      <c r="C55" s="46"/>
      <c r="D55" s="46"/>
      <c r="E55" s="46">
        <v>0</v>
      </c>
      <c r="F55" s="46"/>
      <c r="G55" s="46"/>
      <c r="H55" s="46"/>
      <c r="I55" s="78"/>
      <c r="J55" s="78"/>
      <c r="M55" s="78"/>
    </row>
    <row r="56" spans="1:14" ht="18" customHeight="1">
      <c r="B56" s="28" t="s">
        <v>37</v>
      </c>
      <c r="C56" s="46"/>
      <c r="D56" s="46"/>
      <c r="E56" s="46"/>
      <c r="F56" s="46"/>
      <c r="G56" s="46"/>
      <c r="H56" s="46"/>
    </row>
    <row r="57" spans="1:14" ht="10.5" customHeight="1">
      <c r="A57" s="19"/>
      <c r="B57" s="19"/>
      <c r="C57" s="212"/>
      <c r="D57" s="212"/>
      <c r="E57" s="212"/>
      <c r="F57" s="212"/>
      <c r="G57" s="212"/>
      <c r="H57" s="212"/>
      <c r="I57" s="19"/>
      <c r="J57" s="19"/>
      <c r="K57" s="19"/>
      <c r="L57" s="19"/>
    </row>
    <row r="58" spans="1:14" ht="18" customHeight="1"/>
    <row r="59" spans="1:14" ht="18" customHeight="1"/>
    <row r="60" spans="1:14" ht="18" customHeight="1"/>
    <row r="61" spans="1:14" ht="18" customHeight="1"/>
    <row r="62" spans="1:14" ht="18" customHeight="1"/>
    <row r="63" spans="1:14" ht="18" customHeight="1"/>
    <row r="64" spans="1:1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  <row r="136" ht="18" customHeight="1"/>
  </sheetData>
  <mergeCells count="3">
    <mergeCell ref="A8:B8"/>
    <mergeCell ref="F43:L43"/>
    <mergeCell ref="F5:L5"/>
  </mergeCells>
  <phoneticPr fontId="120" type="noConversion"/>
  <pageMargins left="0.48" right="0.511811023622047" top="0.62992125984252001" bottom="0.62992125984252001" header="0.511811023622047" footer="0.23622047244094499"/>
  <pageSetup orientation="portrait" r:id="rId1"/>
  <headerFooter alignWithMargins="0">
    <oddFooter>&amp;C&amp;10&amp;P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2" tint="-0.89999084444715716"/>
  </sheetPr>
  <dimension ref="A1:X63"/>
  <sheetViews>
    <sheetView workbookViewId="0">
      <selection activeCell="M24" sqref="M24"/>
    </sheetView>
  </sheetViews>
  <sheetFormatPr defaultRowHeight="12.75"/>
  <cols>
    <col min="1" max="1" width="34.6640625" style="14" customWidth="1"/>
    <col min="2" max="5" width="8" style="14" hidden="1" customWidth="1"/>
    <col min="6" max="6" width="0.109375" style="14" hidden="1" customWidth="1"/>
    <col min="7" max="8" width="6.88671875" style="14" customWidth="1"/>
    <col min="9" max="9" width="7.109375" style="14" customWidth="1"/>
    <col min="10" max="11" width="7.6640625" style="14" customWidth="1"/>
    <col min="12" max="12" width="4.44140625" style="14" customWidth="1"/>
    <col min="13" max="18" width="7.5546875" style="194" customWidth="1"/>
    <col min="19" max="23" width="7.5546875" style="195" customWidth="1"/>
    <col min="24" max="24" width="8.88671875" style="195"/>
    <col min="25" max="16384" width="8.88671875" style="14"/>
  </cols>
  <sheetData>
    <row r="1" spans="1:24" ht="20.100000000000001" customHeight="1">
      <c r="A1" s="23" t="s">
        <v>304</v>
      </c>
      <c r="B1" s="13"/>
    </row>
    <row r="2" spans="1:24" ht="20.100000000000001" customHeight="1">
      <c r="A2" s="22" t="s">
        <v>122</v>
      </c>
    </row>
    <row r="3" spans="1:24" ht="20.100000000000001" customHeight="1">
      <c r="A3" s="22"/>
    </row>
    <row r="4" spans="1:24" ht="18" customHeight="1">
      <c r="A4" s="82"/>
      <c r="B4" s="82"/>
      <c r="C4" s="82"/>
      <c r="D4" s="82"/>
      <c r="E4" s="332" t="s">
        <v>180</v>
      </c>
      <c r="F4" s="332"/>
      <c r="G4" s="332"/>
      <c r="H4" s="332"/>
      <c r="I4" s="332"/>
      <c r="J4" s="332"/>
      <c r="K4" s="332"/>
      <c r="L4" s="77"/>
      <c r="M4" s="196" t="s">
        <v>129</v>
      </c>
      <c r="N4" s="196" t="s">
        <v>138</v>
      </c>
      <c r="O4" s="196" t="s">
        <v>140</v>
      </c>
      <c r="P4" s="196" t="s">
        <v>147</v>
      </c>
      <c r="Q4" s="196" t="s">
        <v>176</v>
      </c>
      <c r="R4" s="196" t="s">
        <v>177</v>
      </c>
      <c r="S4" s="196" t="s">
        <v>129</v>
      </c>
      <c r="T4" s="196" t="s">
        <v>138</v>
      </c>
      <c r="U4" s="196" t="s">
        <v>140</v>
      </c>
      <c r="V4" s="196" t="s">
        <v>147</v>
      </c>
      <c r="W4" s="196" t="s">
        <v>176</v>
      </c>
      <c r="X4" s="196" t="s">
        <v>177</v>
      </c>
    </row>
    <row r="5" spans="1:24" ht="29.25" customHeight="1">
      <c r="B5" s="60" t="s">
        <v>126</v>
      </c>
      <c r="C5" s="60" t="s">
        <v>127</v>
      </c>
      <c r="D5" s="60" t="s">
        <v>128</v>
      </c>
      <c r="E5" s="60" t="s">
        <v>129</v>
      </c>
      <c r="F5" s="60" t="s">
        <v>138</v>
      </c>
      <c r="G5" s="60" t="s">
        <v>140</v>
      </c>
      <c r="H5" s="60" t="s">
        <v>147</v>
      </c>
      <c r="I5" s="60" t="s">
        <v>149</v>
      </c>
      <c r="J5" s="60" t="s">
        <v>184</v>
      </c>
      <c r="K5" s="60" t="s">
        <v>183</v>
      </c>
      <c r="L5" s="179"/>
      <c r="M5" s="334" t="s">
        <v>144</v>
      </c>
      <c r="N5" s="334"/>
      <c r="O5" s="334"/>
      <c r="P5" s="334"/>
      <c r="Q5" s="334"/>
      <c r="R5" s="199"/>
      <c r="S5" s="335" t="s">
        <v>145</v>
      </c>
      <c r="T5" s="335"/>
      <c r="U5" s="335"/>
      <c r="V5" s="335"/>
      <c r="W5" s="335"/>
    </row>
    <row r="6" spans="1:24" ht="18" customHeight="1"/>
    <row r="7" spans="1:24" ht="18" customHeight="1">
      <c r="A7" s="13" t="s">
        <v>33</v>
      </c>
      <c r="B7" s="83"/>
      <c r="C7" s="83"/>
      <c r="D7" s="83">
        <v>53.355834569140384</v>
      </c>
      <c r="E7" s="83">
        <v>49.884329633727702</v>
      </c>
      <c r="F7" s="83">
        <v>49.851403099953863</v>
      </c>
      <c r="G7" s="83">
        <v>53.442444254362343</v>
      </c>
      <c r="H7" s="83">
        <f>V7/P7*100</f>
        <v>53.142593384333189</v>
      </c>
      <c r="I7" s="83">
        <f>W7/Q7*100</f>
        <v>59.264653218135386</v>
      </c>
      <c r="J7" s="83">
        <f>X7/R7*100</f>
        <v>65.33739032466589</v>
      </c>
      <c r="K7" s="83"/>
      <c r="L7" s="83"/>
      <c r="M7" s="197">
        <f>SUM(M15:M61)</f>
        <v>14799105</v>
      </c>
      <c r="N7" s="197">
        <f t="shared" ref="N7:P7" si="0">SUM(N15:N61)</f>
        <v>16394282</v>
      </c>
      <c r="O7" s="197">
        <f t="shared" si="0"/>
        <v>18099196.550000001</v>
      </c>
      <c r="P7" s="197">
        <f t="shared" si="0"/>
        <v>19340439.270000003</v>
      </c>
      <c r="Q7" s="197">
        <f>SUM(Q15:Q61)</f>
        <v>20360068.16</v>
      </c>
      <c r="R7" s="197">
        <f>SUM(R15:R61)</f>
        <v>21851546.149999999</v>
      </c>
      <c r="S7" s="198">
        <v>7382409</v>
      </c>
      <c r="T7" s="198">
        <v>8172864</v>
      </c>
      <c r="U7" s="198">
        <v>9672653</v>
      </c>
      <c r="V7" s="198">
        <f>V9+V10</f>
        <v>10278011</v>
      </c>
      <c r="W7" s="198">
        <f>W9+W10</f>
        <v>12066323.789999999</v>
      </c>
      <c r="X7" s="198">
        <f>X9+X10</f>
        <v>14277230</v>
      </c>
    </row>
    <row r="8" spans="1:24" ht="18" customHeight="1">
      <c r="A8" s="13" t="s">
        <v>141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197"/>
      <c r="N8" s="197"/>
      <c r="O8" s="197"/>
      <c r="P8" s="197"/>
      <c r="Q8" s="197"/>
      <c r="R8" s="197"/>
      <c r="S8" s="198"/>
      <c r="T8" s="198"/>
      <c r="U8" s="198"/>
      <c r="V8" s="198"/>
      <c r="W8" s="198"/>
      <c r="X8" s="198"/>
    </row>
    <row r="9" spans="1:24" ht="18" customHeight="1">
      <c r="A9" s="15" t="s">
        <v>142</v>
      </c>
      <c r="B9" s="83"/>
      <c r="C9" s="83"/>
      <c r="D9" s="83">
        <v>133.26054821118242</v>
      </c>
      <c r="E9" s="83">
        <v>114.29855107782252</v>
      </c>
      <c r="F9" s="83">
        <v>113.17387797044387</v>
      </c>
      <c r="G9" s="83">
        <v>107.50867842235657</v>
      </c>
      <c r="H9" s="83">
        <f t="shared" ref="H9:J10" si="1">V9/P9*100</f>
        <v>108.74038015284835</v>
      </c>
      <c r="I9" s="83">
        <f t="shared" si="1"/>
        <v>126.65978598183172</v>
      </c>
      <c r="J9" s="83">
        <f t="shared" si="1"/>
        <v>140.68239694221225</v>
      </c>
      <c r="K9" s="83"/>
      <c r="L9" s="83"/>
      <c r="M9" s="198">
        <v>3821114.7687464226</v>
      </c>
      <c r="N9" s="198">
        <v>4218293.3330757879</v>
      </c>
      <c r="O9" s="198">
        <v>4653004</v>
      </c>
      <c r="P9" s="198">
        <v>4870893.4000000004</v>
      </c>
      <c r="Q9" s="198">
        <v>5059477</v>
      </c>
      <c r="R9" s="198">
        <f>'[2]39 '!$K$11</f>
        <v>5277148.5</v>
      </c>
      <c r="S9" s="198">
        <v>4367480</v>
      </c>
      <c r="T9" s="198">
        <v>4774005</v>
      </c>
      <c r="U9" s="198">
        <v>5002382</v>
      </c>
      <c r="V9" s="198">
        <v>5296628</v>
      </c>
      <c r="W9" s="198">
        <v>6408322.7400000002</v>
      </c>
      <c r="X9" s="198">
        <v>7424019</v>
      </c>
    </row>
    <row r="10" spans="1:24" ht="18" customHeight="1">
      <c r="A10" s="15" t="s">
        <v>143</v>
      </c>
      <c r="B10" s="83"/>
      <c r="C10" s="83"/>
      <c r="D10" s="83">
        <v>27.091315734860121</v>
      </c>
      <c r="E10" s="83">
        <v>29.237621096649335</v>
      </c>
      <c r="F10" s="83">
        <v>29.068760872065237</v>
      </c>
      <c r="G10" s="83">
        <v>36.936548944343798</v>
      </c>
      <c r="H10" s="83">
        <f t="shared" si="1"/>
        <v>36.618931025606805</v>
      </c>
      <c r="I10" s="83">
        <f t="shared" si="1"/>
        <v>39.367042544018986</v>
      </c>
      <c r="J10" s="83">
        <f t="shared" si="1"/>
        <v>129.86579778833209</v>
      </c>
      <c r="K10" s="83"/>
      <c r="L10" s="83"/>
      <c r="M10" s="198">
        <v>10311865.277853576</v>
      </c>
      <c r="N10" s="198">
        <v>11451501.047765102</v>
      </c>
      <c r="O10" s="198">
        <v>12644037</v>
      </c>
      <c r="P10" s="198">
        <v>13603299.879280008</v>
      </c>
      <c r="Q10" s="198">
        <v>14372431.060000002</v>
      </c>
      <c r="R10" s="198">
        <f>'[2]39 '!$K$11</f>
        <v>5277148.5</v>
      </c>
      <c r="S10" s="198">
        <v>3014929</v>
      </c>
      <c r="T10" s="198">
        <v>3328859</v>
      </c>
      <c r="U10" s="198">
        <v>4670271</v>
      </c>
      <c r="V10" s="198">
        <v>4981383</v>
      </c>
      <c r="W10" s="198">
        <v>5658001.0499999998</v>
      </c>
      <c r="X10" s="198">
        <v>6853211</v>
      </c>
    </row>
    <row r="11" spans="1:24" ht="18" customHeight="1">
      <c r="A11" s="15" t="s">
        <v>61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197"/>
      <c r="N11" s="197"/>
      <c r="O11" s="197"/>
      <c r="P11" s="197"/>
      <c r="Q11" s="197"/>
      <c r="R11" s="197"/>
      <c r="S11" s="198">
        <v>0</v>
      </c>
      <c r="T11" s="198">
        <v>70000</v>
      </c>
      <c r="U11" s="198">
        <v>0</v>
      </c>
      <c r="V11" s="198">
        <v>0</v>
      </c>
      <c r="W11" s="198">
        <v>0</v>
      </c>
      <c r="X11" s="198">
        <v>0</v>
      </c>
    </row>
    <row r="12" spans="1:24" ht="18" customHeight="1">
      <c r="A12" s="16" t="s">
        <v>60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197"/>
      <c r="N12" s="197"/>
      <c r="O12" s="197"/>
      <c r="P12" s="197"/>
      <c r="Q12" s="197"/>
      <c r="R12" s="197"/>
      <c r="S12" s="198"/>
      <c r="T12" s="198"/>
      <c r="U12" s="198"/>
      <c r="V12" s="198"/>
      <c r="W12" s="198"/>
      <c r="X12" s="198"/>
    </row>
    <row r="13" spans="1:24" ht="18" customHeight="1">
      <c r="A13" s="13" t="s">
        <v>59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197"/>
      <c r="N13" s="197"/>
      <c r="O13" s="197"/>
      <c r="P13" s="197"/>
      <c r="Q13" s="197"/>
      <c r="R13" s="197"/>
      <c r="S13" s="198"/>
      <c r="T13" s="198"/>
      <c r="U13" s="198"/>
      <c r="V13" s="198"/>
      <c r="W13" s="198"/>
      <c r="X13" s="198"/>
    </row>
    <row r="14" spans="1:24" ht="18" customHeight="1">
      <c r="A14" s="85" t="s">
        <v>58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197"/>
      <c r="N14" s="197"/>
      <c r="O14" s="197"/>
      <c r="P14" s="197"/>
      <c r="Q14" s="197"/>
      <c r="R14" s="197"/>
      <c r="S14" s="198"/>
      <c r="T14" s="198"/>
      <c r="U14" s="198"/>
      <c r="V14" s="198"/>
      <c r="W14" s="198"/>
      <c r="X14" s="198"/>
    </row>
    <row r="15" spans="1:24" ht="18" customHeight="1">
      <c r="A15" s="27" t="s">
        <v>54</v>
      </c>
      <c r="B15" s="83"/>
      <c r="C15" s="83"/>
      <c r="D15" s="83">
        <v>47.594132049631199</v>
      </c>
      <c r="E15" s="83">
        <v>46.787774417855616</v>
      </c>
      <c r="F15" s="83">
        <v>51.157629008589922</v>
      </c>
      <c r="G15" s="83">
        <v>47.143608889456686</v>
      </c>
      <c r="H15" s="83">
        <f>V15/P15*100</f>
        <v>41.090235374869515</v>
      </c>
      <c r="I15" s="83">
        <f>W15/Q15*100</f>
        <v>44.331317113230043</v>
      </c>
      <c r="J15" s="83">
        <f>X15/R15*100</f>
        <v>54.784127136290095</v>
      </c>
      <c r="K15" s="83"/>
      <c r="L15" s="83"/>
      <c r="M15" s="197">
        <v>3015420</v>
      </c>
      <c r="N15" s="197">
        <v>3078580</v>
      </c>
      <c r="O15" s="197">
        <v>3236197</v>
      </c>
      <c r="P15" s="197">
        <v>3356688</v>
      </c>
      <c r="Q15" s="197">
        <v>3735046.91</v>
      </c>
      <c r="R15" s="197">
        <v>3878502.98</v>
      </c>
      <c r="S15" s="198">
        <v>1410825</v>
      </c>
      <c r="T15" s="198">
        <v>1575005</v>
      </c>
      <c r="U15" s="198">
        <v>1525660</v>
      </c>
      <c r="V15" s="198">
        <v>1379271</v>
      </c>
      <c r="W15" s="198">
        <v>1655795.49</v>
      </c>
      <c r="X15" s="198">
        <v>2124804.003548</v>
      </c>
    </row>
    <row r="16" spans="1:24" ht="18" customHeight="1">
      <c r="A16" s="26" t="s">
        <v>53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197"/>
      <c r="N16" s="197"/>
      <c r="O16" s="197"/>
      <c r="P16" s="197"/>
      <c r="Q16" s="197"/>
      <c r="R16" s="197"/>
      <c r="S16" s="198"/>
      <c r="T16" s="198"/>
      <c r="U16" s="198"/>
      <c r="V16" s="198"/>
      <c r="W16" s="198"/>
      <c r="X16" s="198"/>
    </row>
    <row r="17" spans="1:24" ht="18" customHeight="1">
      <c r="A17" s="27" t="s">
        <v>52</v>
      </c>
      <c r="B17" s="83"/>
      <c r="C17" s="83"/>
      <c r="D17" s="83">
        <v>45.778832436596879</v>
      </c>
      <c r="E17" s="83">
        <v>26.659127079417495</v>
      </c>
      <c r="F17" s="83">
        <v>26.431688613052074</v>
      </c>
      <c r="G17" s="83">
        <v>14.727737882070096</v>
      </c>
      <c r="H17" s="83">
        <f t="shared" ref="H17:J19" si="2">V17/P17*100</f>
        <v>43.65804523606586</v>
      </c>
      <c r="I17" s="83">
        <f t="shared" si="2"/>
        <v>36.581320171368134</v>
      </c>
      <c r="J17" s="83">
        <f t="shared" si="2"/>
        <v>33.794887748380745</v>
      </c>
      <c r="K17" s="83"/>
      <c r="L17" s="83"/>
      <c r="M17" s="197">
        <v>88810</v>
      </c>
      <c r="N17" s="197">
        <v>97834</v>
      </c>
      <c r="O17" s="197">
        <v>102222</v>
      </c>
      <c r="P17" s="197">
        <v>101532.26</v>
      </c>
      <c r="Q17" s="197">
        <v>107039.74</v>
      </c>
      <c r="R17" s="197">
        <v>112602.83</v>
      </c>
      <c r="S17" s="198">
        <v>23675</v>
      </c>
      <c r="T17" s="198">
        <v>25858</v>
      </c>
      <c r="U17" s="198">
        <v>15055</v>
      </c>
      <c r="V17" s="198">
        <v>44327</v>
      </c>
      <c r="W17" s="198">
        <v>39156.550000000003</v>
      </c>
      <c r="X17" s="198">
        <v>38054</v>
      </c>
    </row>
    <row r="18" spans="1:24" ht="18" customHeight="1">
      <c r="A18" s="27" t="s">
        <v>51</v>
      </c>
      <c r="B18" s="83"/>
      <c r="C18" s="83"/>
      <c r="D18" s="83">
        <v>20.829798682892633</v>
      </c>
      <c r="E18" s="83">
        <v>20.785451463307666</v>
      </c>
      <c r="F18" s="83">
        <v>20.574490760151637</v>
      </c>
      <c r="G18" s="83">
        <v>20.086013149011837</v>
      </c>
      <c r="H18" s="83">
        <f t="shared" si="2"/>
        <v>26.881406028016062</v>
      </c>
      <c r="I18" s="83">
        <f t="shared" si="2"/>
        <v>23.989633205267666</v>
      </c>
      <c r="J18" s="83">
        <f t="shared" si="2"/>
        <v>26.164409410046048</v>
      </c>
      <c r="K18" s="83"/>
      <c r="L18" s="83"/>
      <c r="M18" s="197">
        <v>547707</v>
      </c>
      <c r="N18" s="197">
        <v>602059</v>
      </c>
      <c r="O18" s="197">
        <v>663457</v>
      </c>
      <c r="P18" s="197">
        <v>711369.04</v>
      </c>
      <c r="Q18" s="197">
        <v>733904.76</v>
      </c>
      <c r="R18" s="197">
        <v>790877.32</v>
      </c>
      <c r="S18" s="198">
        <v>113837</v>
      </c>
      <c r="T18" s="198">
        <v>123865</v>
      </c>
      <c r="U18" s="198">
        <v>133262</v>
      </c>
      <c r="V18" s="198">
        <v>191226</v>
      </c>
      <c r="W18" s="198">
        <v>176061.05999999997</v>
      </c>
      <c r="X18" s="198">
        <v>206928.37993599998</v>
      </c>
    </row>
    <row r="19" spans="1:24" ht="18" customHeight="1">
      <c r="A19" s="27" t="s">
        <v>50</v>
      </c>
      <c r="B19" s="83"/>
      <c r="C19" s="83"/>
      <c r="D19" s="83">
        <v>245.50946173742599</v>
      </c>
      <c r="E19" s="83">
        <v>171.40811218979402</v>
      </c>
      <c r="F19" s="83">
        <v>143.37540095592379</v>
      </c>
      <c r="G19" s="83">
        <v>145.28643421379442</v>
      </c>
      <c r="H19" s="83">
        <f t="shared" si="2"/>
        <v>215.44515083057959</v>
      </c>
      <c r="I19" s="83">
        <f t="shared" si="2"/>
        <v>280.01156818536987</v>
      </c>
      <c r="J19" s="83">
        <f t="shared" si="2"/>
        <v>313.77392328364419</v>
      </c>
      <c r="K19" s="83"/>
      <c r="L19" s="83"/>
      <c r="M19" s="197">
        <v>295221</v>
      </c>
      <c r="N19" s="197">
        <v>448163</v>
      </c>
      <c r="O19" s="197">
        <v>538496.25</v>
      </c>
      <c r="P19" s="197">
        <v>466427.3</v>
      </c>
      <c r="Q19" s="197">
        <v>490483.15</v>
      </c>
      <c r="R19" s="197">
        <v>604270.1</v>
      </c>
      <c r="S19" s="198">
        <v>506033</v>
      </c>
      <c r="T19" s="198">
        <v>642556</v>
      </c>
      <c r="U19" s="198">
        <v>782362</v>
      </c>
      <c r="V19" s="198">
        <v>1004895</v>
      </c>
      <c r="W19" s="198">
        <v>1373409.56</v>
      </c>
      <c r="X19" s="198">
        <v>1896042</v>
      </c>
    </row>
    <row r="20" spans="1:24" ht="18" customHeight="1">
      <c r="A20" s="27" t="s">
        <v>49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197"/>
      <c r="N20" s="197"/>
      <c r="O20" s="197"/>
      <c r="P20" s="197"/>
      <c r="Q20" s="197"/>
      <c r="R20" s="197"/>
      <c r="S20" s="198"/>
      <c r="T20" s="198"/>
      <c r="U20" s="198"/>
      <c r="V20" s="198"/>
      <c r="W20" s="198"/>
      <c r="X20" s="198"/>
    </row>
    <row r="21" spans="1:24" ht="18" customHeight="1">
      <c r="A21" s="26" t="s">
        <v>48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197"/>
      <c r="N21" s="197"/>
      <c r="O21" s="197"/>
      <c r="P21" s="197"/>
      <c r="Q21" s="197"/>
      <c r="R21" s="197"/>
      <c r="S21" s="198"/>
      <c r="T21" s="198"/>
      <c r="U21" s="198"/>
      <c r="V21" s="198"/>
      <c r="W21" s="198"/>
      <c r="X21" s="198"/>
    </row>
    <row r="22" spans="1:24" ht="18" customHeight="1">
      <c r="A22" s="27" t="s">
        <v>47</v>
      </c>
      <c r="B22" s="83"/>
      <c r="C22" s="83"/>
      <c r="D22" s="83">
        <v>310.63774146852677</v>
      </c>
      <c r="E22" s="83">
        <v>61.251743423993773</v>
      </c>
      <c r="F22" s="83">
        <v>58.638594134193056</v>
      </c>
      <c r="G22" s="83">
        <v>74.076664068789356</v>
      </c>
      <c r="H22" s="83">
        <f>V22/P22*100</f>
        <v>91.899689417721973</v>
      </c>
      <c r="I22" s="83">
        <f>W22/Q22*100</f>
        <v>100.80079556525372</v>
      </c>
      <c r="J22" s="83">
        <f>X22/R22*100</f>
        <v>117.87732352302223</v>
      </c>
      <c r="K22" s="83"/>
      <c r="L22" s="83"/>
      <c r="M22" s="197">
        <v>49312</v>
      </c>
      <c r="N22" s="197">
        <v>54085</v>
      </c>
      <c r="O22" s="197">
        <v>59202.18</v>
      </c>
      <c r="P22" s="197">
        <v>63921.87</v>
      </c>
      <c r="Q22" s="197">
        <v>71697.45</v>
      </c>
      <c r="R22" s="197">
        <v>74892.63</v>
      </c>
      <c r="S22" s="198">
        <v>30205</v>
      </c>
      <c r="T22" s="198">
        <v>31715</v>
      </c>
      <c r="U22" s="198">
        <v>43855</v>
      </c>
      <c r="V22" s="198">
        <v>58744</v>
      </c>
      <c r="W22" s="198">
        <v>72271.600000000006</v>
      </c>
      <c r="X22" s="198">
        <v>88281.427760000006</v>
      </c>
    </row>
    <row r="23" spans="1:24" ht="18" customHeight="1">
      <c r="A23" s="27" t="s">
        <v>46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197"/>
      <c r="N23" s="197"/>
      <c r="O23" s="197"/>
      <c r="P23" s="197"/>
      <c r="Q23" s="197"/>
      <c r="R23" s="197"/>
      <c r="S23" s="198"/>
      <c r="T23" s="198"/>
      <c r="U23" s="198"/>
      <c r="V23" s="198"/>
      <c r="W23" s="198"/>
      <c r="X23" s="198"/>
    </row>
    <row r="24" spans="1:24" ht="18" customHeight="1">
      <c r="A24" s="26" t="s">
        <v>45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197"/>
      <c r="N24" s="197"/>
      <c r="O24" s="197"/>
      <c r="P24" s="197"/>
      <c r="Q24" s="197"/>
      <c r="R24" s="197"/>
      <c r="S24" s="198"/>
      <c r="T24" s="198"/>
      <c r="U24" s="198"/>
      <c r="V24" s="198"/>
      <c r="W24" s="198"/>
      <c r="X24" s="198"/>
    </row>
    <row r="25" spans="1:24" ht="18" customHeight="1">
      <c r="A25" s="26" t="s">
        <v>44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197"/>
      <c r="N25" s="197"/>
      <c r="O25" s="197"/>
      <c r="P25" s="197"/>
      <c r="Q25" s="197"/>
      <c r="R25" s="197"/>
      <c r="S25" s="198"/>
      <c r="T25" s="198"/>
      <c r="U25" s="198"/>
      <c r="V25" s="198"/>
      <c r="W25" s="198"/>
      <c r="X25" s="198"/>
    </row>
    <row r="26" spans="1:24" ht="18" customHeight="1">
      <c r="A26" s="27" t="s">
        <v>43</v>
      </c>
      <c r="B26" s="83"/>
      <c r="C26" s="83"/>
      <c r="D26" s="83">
        <v>51.550506895429535</v>
      </c>
      <c r="E26" s="83">
        <v>51.551140807757477</v>
      </c>
      <c r="F26" s="83">
        <v>60.124825414282348</v>
      </c>
      <c r="G26" s="83">
        <v>35.051940075574826</v>
      </c>
      <c r="H26" s="83">
        <f t="shared" ref="H26:J27" si="3">V26/P26*100</f>
        <v>39.636694105543171</v>
      </c>
      <c r="I26" s="83">
        <f t="shared" si="3"/>
        <v>38.944219035761876</v>
      </c>
      <c r="J26" s="83">
        <f t="shared" si="3"/>
        <v>42.505583368192134</v>
      </c>
      <c r="K26" s="83"/>
      <c r="L26" s="83"/>
      <c r="M26" s="197">
        <v>1779501</v>
      </c>
      <c r="N26" s="197">
        <v>1937654</v>
      </c>
      <c r="O26" s="197">
        <v>2139191.15</v>
      </c>
      <c r="P26" s="197">
        <v>2190263.39</v>
      </c>
      <c r="Q26" s="197">
        <v>2433407.2000000002</v>
      </c>
      <c r="R26" s="197">
        <v>2815979.38</v>
      </c>
      <c r="S26" s="198">
        <v>917302</v>
      </c>
      <c r="T26" s="198">
        <v>1164975</v>
      </c>
      <c r="U26" s="198">
        <v>749828</v>
      </c>
      <c r="V26" s="198">
        <v>868148</v>
      </c>
      <c r="W26" s="198">
        <v>947671.43</v>
      </c>
      <c r="X26" s="198">
        <v>1196948.462997</v>
      </c>
    </row>
    <row r="27" spans="1:24" ht="25.5" customHeight="1">
      <c r="A27" s="43" t="s">
        <v>85</v>
      </c>
      <c r="B27" s="83"/>
      <c r="C27" s="83"/>
      <c r="D27" s="83">
        <v>51.838497881203558</v>
      </c>
      <c r="E27" s="83">
        <v>47.508298780188376</v>
      </c>
      <c r="F27" s="83">
        <v>42.413167325363581</v>
      </c>
      <c r="G27" s="83">
        <v>42.811184850561773</v>
      </c>
      <c r="H27" s="83">
        <f t="shared" si="3"/>
        <v>19.493798602323068</v>
      </c>
      <c r="I27" s="83">
        <f t="shared" si="3"/>
        <v>18.557985644163313</v>
      </c>
      <c r="J27" s="83">
        <f t="shared" si="3"/>
        <v>19.484148447463596</v>
      </c>
      <c r="K27" s="83"/>
      <c r="L27" s="83"/>
      <c r="M27" s="197">
        <v>805864</v>
      </c>
      <c r="N27" s="197">
        <v>908520</v>
      </c>
      <c r="O27" s="197">
        <v>1015414.55</v>
      </c>
      <c r="P27" s="197">
        <v>1124942.3700000001</v>
      </c>
      <c r="Q27" s="197">
        <v>1083305.72</v>
      </c>
      <c r="R27" s="197">
        <v>1194340.1100000001</v>
      </c>
      <c r="S27" s="198">
        <v>382851</v>
      </c>
      <c r="T27" s="198">
        <v>385337</v>
      </c>
      <c r="U27" s="198">
        <v>434711</v>
      </c>
      <c r="V27" s="198">
        <v>219294</v>
      </c>
      <c r="W27" s="198">
        <v>201039.72000000003</v>
      </c>
      <c r="X27" s="198">
        <v>232707</v>
      </c>
    </row>
    <row r="28" spans="1:24" ht="25.5" customHeight="1">
      <c r="A28" s="44" t="s">
        <v>86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197"/>
      <c r="N28" s="197"/>
      <c r="O28" s="197"/>
      <c r="P28" s="197"/>
      <c r="Q28" s="197"/>
      <c r="R28" s="197"/>
      <c r="S28" s="198"/>
      <c r="T28" s="198"/>
      <c r="U28" s="198"/>
      <c r="V28" s="198"/>
      <c r="W28" s="198"/>
      <c r="X28" s="198"/>
    </row>
    <row r="29" spans="1:24" ht="18" customHeight="1">
      <c r="A29" s="27" t="s">
        <v>87</v>
      </c>
      <c r="B29" s="83"/>
      <c r="C29" s="83"/>
      <c r="D29" s="83">
        <v>420.78421940297346</v>
      </c>
      <c r="E29" s="83">
        <v>395.12294259778031</v>
      </c>
      <c r="F29" s="83">
        <v>338.66942812083772</v>
      </c>
      <c r="G29" s="83">
        <v>296.32582681683891</v>
      </c>
      <c r="H29" s="83">
        <f t="shared" ref="H29:J30" si="4">V29/P29*100</f>
        <v>239.88005446092671</v>
      </c>
      <c r="I29" s="83">
        <f t="shared" si="4"/>
        <v>306.92421466137966</v>
      </c>
      <c r="J29" s="83">
        <f t="shared" si="4"/>
        <v>286.61292170309969</v>
      </c>
      <c r="K29" s="83"/>
      <c r="L29" s="83"/>
      <c r="M29" s="197">
        <v>271779</v>
      </c>
      <c r="N29" s="197">
        <v>310773</v>
      </c>
      <c r="O29" s="197">
        <v>365597.9</v>
      </c>
      <c r="P29" s="197">
        <v>408211.93</v>
      </c>
      <c r="Q29" s="197">
        <v>384048.03</v>
      </c>
      <c r="R29" s="197">
        <v>398833.03</v>
      </c>
      <c r="S29" s="198">
        <v>1073852</v>
      </c>
      <c r="T29" s="198">
        <v>1052544</v>
      </c>
      <c r="U29" s="198">
        <v>1083361</v>
      </c>
      <c r="V29" s="198">
        <v>979219</v>
      </c>
      <c r="W29" s="198">
        <v>1178736.3999999999</v>
      </c>
      <c r="X29" s="198">
        <v>1143107</v>
      </c>
    </row>
    <row r="30" spans="1:24" ht="18" customHeight="1">
      <c r="A30" s="27" t="s">
        <v>88</v>
      </c>
      <c r="B30" s="83"/>
      <c r="C30" s="83"/>
      <c r="D30" s="83">
        <v>24.144227046629783</v>
      </c>
      <c r="E30" s="83">
        <v>21.493036351370108</v>
      </c>
      <c r="F30" s="83">
        <v>21.853660168507364</v>
      </c>
      <c r="G30" s="83">
        <v>27.698464768704</v>
      </c>
      <c r="H30" s="83">
        <f t="shared" si="4"/>
        <v>35.160296132358596</v>
      </c>
      <c r="I30" s="83">
        <f t="shared" si="4"/>
        <v>43.876457090913426</v>
      </c>
      <c r="J30" s="83">
        <f t="shared" si="4"/>
        <v>42.339446836180471</v>
      </c>
      <c r="K30" s="83"/>
      <c r="L30" s="83"/>
      <c r="M30" s="197">
        <v>553899</v>
      </c>
      <c r="N30" s="197">
        <v>565462</v>
      </c>
      <c r="O30" s="197">
        <v>610499.54</v>
      </c>
      <c r="P30" s="197">
        <v>679246.27</v>
      </c>
      <c r="Q30" s="197">
        <v>490750.95</v>
      </c>
      <c r="R30" s="197">
        <v>457245.74</v>
      </c>
      <c r="S30" s="198">
        <v>119048</v>
      </c>
      <c r="T30" s="198">
        <v>123575</v>
      </c>
      <c r="U30" s="198">
        <v>169099</v>
      </c>
      <c r="V30" s="198">
        <v>238825</v>
      </c>
      <c r="W30" s="198">
        <v>215324.13</v>
      </c>
      <c r="X30" s="198">
        <v>193595.31699799999</v>
      </c>
    </row>
    <row r="31" spans="1:24" ht="18" customHeight="1">
      <c r="A31" s="26" t="s">
        <v>89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197"/>
      <c r="N31" s="197"/>
      <c r="O31" s="197"/>
      <c r="P31" s="197"/>
      <c r="Q31" s="197"/>
      <c r="R31" s="197"/>
      <c r="S31" s="198"/>
      <c r="T31" s="198"/>
      <c r="U31" s="198"/>
      <c r="V31" s="198"/>
      <c r="W31" s="198"/>
      <c r="X31" s="198"/>
    </row>
    <row r="32" spans="1:24" ht="18" customHeight="1">
      <c r="A32" s="27" t="s">
        <v>90</v>
      </c>
      <c r="B32" s="83"/>
      <c r="C32" s="83"/>
      <c r="D32" s="83">
        <v>1.4792351795955367</v>
      </c>
      <c r="E32" s="83">
        <v>1.3914906305858752</v>
      </c>
      <c r="F32" s="83">
        <v>1.452795452675292</v>
      </c>
      <c r="G32" s="83">
        <v>1.4164205550854843</v>
      </c>
      <c r="H32" s="83">
        <f>V32/P32*100</f>
        <v>1.8028203202872846</v>
      </c>
      <c r="I32" s="83">
        <f>W32/Q32*100</f>
        <v>1.6987089232048527</v>
      </c>
      <c r="J32" s="83">
        <f>X32/R32*100</f>
        <v>1.5103790699790458</v>
      </c>
      <c r="K32" s="83"/>
      <c r="L32" s="83"/>
      <c r="M32" s="197">
        <v>823881</v>
      </c>
      <c r="N32" s="197">
        <v>875274</v>
      </c>
      <c r="O32" s="197">
        <v>915617.89</v>
      </c>
      <c r="P32" s="197">
        <v>964322.39</v>
      </c>
      <c r="Q32" s="197">
        <v>963223.88</v>
      </c>
      <c r="R32" s="197">
        <v>986705.94</v>
      </c>
      <c r="S32" s="198">
        <v>11465</v>
      </c>
      <c r="T32" s="198">
        <v>12715</v>
      </c>
      <c r="U32" s="198">
        <v>12969</v>
      </c>
      <c r="V32" s="198">
        <v>17385</v>
      </c>
      <c r="W32" s="198">
        <v>16362.37</v>
      </c>
      <c r="X32" s="198">
        <v>14903</v>
      </c>
    </row>
    <row r="33" spans="1:24" ht="18" customHeight="1">
      <c r="A33" s="27" t="s">
        <v>91</v>
      </c>
      <c r="B33" s="83"/>
      <c r="C33" s="83"/>
      <c r="D33" s="83">
        <v>1.5375888238098168</v>
      </c>
      <c r="E33" s="83">
        <v>1.6305634891466494</v>
      </c>
      <c r="F33" s="83">
        <v>1.7335028251594178</v>
      </c>
      <c r="G33" s="83">
        <v>1.5524067203718941</v>
      </c>
      <c r="H33" s="83"/>
      <c r="I33" s="83"/>
      <c r="J33" s="83"/>
      <c r="K33" s="83"/>
      <c r="L33" s="83"/>
      <c r="M33" s="197">
        <v>602281</v>
      </c>
      <c r="N33" s="197">
        <v>664233</v>
      </c>
      <c r="O33" s="197">
        <v>718432.86</v>
      </c>
      <c r="P33" s="197">
        <v>770979.74</v>
      </c>
      <c r="Q33" s="197">
        <v>791966.95</v>
      </c>
      <c r="R33" s="197">
        <v>861057.2</v>
      </c>
      <c r="S33" s="198">
        <v>9821</v>
      </c>
      <c r="T33" s="198">
        <v>11515</v>
      </c>
      <c r="U33" s="198">
        <v>11153</v>
      </c>
      <c r="V33" s="198">
        <v>28</v>
      </c>
      <c r="W33" s="198">
        <v>0</v>
      </c>
      <c r="X33" s="198"/>
    </row>
    <row r="34" spans="1:24" ht="18" customHeight="1">
      <c r="A34" s="26" t="s">
        <v>92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197"/>
      <c r="N34" s="197"/>
      <c r="O34" s="197"/>
      <c r="P34" s="197"/>
      <c r="Q34" s="197"/>
      <c r="R34" s="197"/>
      <c r="S34" s="198"/>
      <c r="T34" s="198"/>
      <c r="U34" s="198"/>
      <c r="V34" s="198"/>
      <c r="W34" s="198"/>
      <c r="X34" s="198"/>
    </row>
    <row r="35" spans="1:24" ht="18" customHeight="1">
      <c r="A35" s="27" t="s">
        <v>93</v>
      </c>
      <c r="B35" s="83"/>
      <c r="C35" s="83"/>
      <c r="D35" s="83">
        <v>0.19584999934916017</v>
      </c>
      <c r="E35" s="83">
        <v>0.22490888753197982</v>
      </c>
      <c r="F35" s="83">
        <v>0.22887008012861848</v>
      </c>
      <c r="G35" s="83">
        <v>0.37236179682281556</v>
      </c>
      <c r="H35" s="83"/>
      <c r="I35" s="83">
        <f>W35/Q35*100</f>
        <v>2.3804493636967998</v>
      </c>
      <c r="J35" s="83">
        <f>X35/R35*100</f>
        <v>1.8857620430604598</v>
      </c>
      <c r="K35" s="83"/>
      <c r="L35" s="83"/>
      <c r="M35" s="197">
        <v>1125342</v>
      </c>
      <c r="N35" s="197">
        <v>1247866</v>
      </c>
      <c r="O35" s="197">
        <v>1322638.3700000001</v>
      </c>
      <c r="P35" s="197">
        <v>1404199.1</v>
      </c>
      <c r="Q35" s="197">
        <v>1415174.4</v>
      </c>
      <c r="R35" s="197">
        <v>1468530.99</v>
      </c>
      <c r="S35" s="198">
        <v>2531</v>
      </c>
      <c r="T35" s="198">
        <v>2856</v>
      </c>
      <c r="U35" s="198">
        <v>4925</v>
      </c>
      <c r="V35" s="198">
        <v>0</v>
      </c>
      <c r="W35" s="198">
        <v>33687.51</v>
      </c>
      <c r="X35" s="198">
        <v>27693</v>
      </c>
    </row>
    <row r="36" spans="1:24" ht="18" customHeight="1">
      <c r="A36" s="27" t="s">
        <v>94</v>
      </c>
      <c r="B36" s="83"/>
      <c r="C36" s="83"/>
      <c r="D36" s="83">
        <v>7.5860623002440741</v>
      </c>
      <c r="E36" s="83">
        <v>8.8448316090866808</v>
      </c>
      <c r="F36" s="83">
        <v>10.451460685866753</v>
      </c>
      <c r="G36" s="83">
        <v>11.274444630768452</v>
      </c>
      <c r="H36" s="83">
        <f>V36/P36*100</f>
        <v>9.9653465528455882</v>
      </c>
      <c r="I36" s="83">
        <f>W36/Q36*100</f>
        <v>8.2787973161181814</v>
      </c>
      <c r="J36" s="83">
        <f>X36/R36*100</f>
        <v>8.1058634102093894</v>
      </c>
      <c r="K36" s="83"/>
      <c r="L36" s="83"/>
      <c r="M36" s="197">
        <v>323837</v>
      </c>
      <c r="N36" s="197">
        <v>353776</v>
      </c>
      <c r="O36" s="197">
        <v>379983.24</v>
      </c>
      <c r="P36" s="197">
        <v>408184.5</v>
      </c>
      <c r="Q36" s="197">
        <v>433661.42</v>
      </c>
      <c r="R36" s="197">
        <v>455596.13</v>
      </c>
      <c r="S36" s="198">
        <v>28643</v>
      </c>
      <c r="T36" s="198">
        <v>36975</v>
      </c>
      <c r="U36" s="198">
        <v>42841</v>
      </c>
      <c r="V36" s="198">
        <v>40677</v>
      </c>
      <c r="W36" s="198">
        <v>35901.949999999997</v>
      </c>
      <c r="X36" s="198">
        <v>36930</v>
      </c>
    </row>
    <row r="37" spans="1:24" ht="18" customHeight="1">
      <c r="A37" s="26" t="s">
        <v>95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197"/>
      <c r="N37" s="197"/>
      <c r="O37" s="197"/>
      <c r="P37" s="197"/>
      <c r="Q37" s="197"/>
      <c r="R37" s="197"/>
      <c r="S37" s="198"/>
      <c r="T37" s="198"/>
      <c r="U37" s="198"/>
      <c r="V37" s="198"/>
      <c r="W37" s="198"/>
      <c r="X37" s="198"/>
    </row>
    <row r="38" spans="1:24" ht="40.5" customHeight="1">
      <c r="A38" s="337" t="s">
        <v>305</v>
      </c>
      <c r="B38" s="337"/>
      <c r="C38" s="337"/>
      <c r="D38" s="337"/>
      <c r="E38" s="337"/>
      <c r="F38" s="337"/>
      <c r="G38" s="337"/>
      <c r="H38" s="337"/>
      <c r="I38" s="337"/>
      <c r="J38" s="337"/>
      <c r="K38" s="218"/>
      <c r="L38" s="172"/>
      <c r="M38" s="197"/>
      <c r="N38" s="197"/>
      <c r="O38" s="197"/>
      <c r="P38" s="197"/>
      <c r="Q38" s="197"/>
      <c r="R38" s="197"/>
      <c r="S38" s="198"/>
      <c r="T38" s="198"/>
      <c r="U38" s="198"/>
      <c r="V38" s="198"/>
      <c r="W38" s="198"/>
      <c r="X38" s="198"/>
    </row>
    <row r="39" spans="1:24" ht="20.100000000000001" customHeight="1">
      <c r="A39" s="336" t="s">
        <v>109</v>
      </c>
      <c r="B39" s="336"/>
      <c r="C39" s="336"/>
      <c r="D39" s="336"/>
      <c r="E39" s="336"/>
      <c r="F39" s="336"/>
      <c r="G39" s="336"/>
      <c r="H39" s="336"/>
      <c r="I39" s="336"/>
      <c r="J39" s="173"/>
      <c r="K39" s="173"/>
      <c r="L39" s="173"/>
      <c r="M39" s="197"/>
      <c r="N39" s="197"/>
      <c r="O39" s="197"/>
      <c r="P39" s="197"/>
      <c r="Q39" s="197"/>
      <c r="R39" s="197"/>
      <c r="S39" s="198"/>
      <c r="T39" s="198"/>
      <c r="U39" s="198"/>
      <c r="V39" s="198"/>
      <c r="W39" s="198"/>
      <c r="X39" s="198"/>
    </row>
    <row r="40" spans="1:24" ht="9" customHeight="1">
      <c r="A40" s="22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197"/>
      <c r="N40" s="197"/>
      <c r="O40" s="197"/>
      <c r="P40" s="197"/>
      <c r="Q40" s="197"/>
      <c r="R40" s="197"/>
      <c r="S40" s="198"/>
      <c r="T40" s="198"/>
      <c r="U40" s="198"/>
      <c r="V40" s="198"/>
      <c r="W40" s="198"/>
      <c r="X40" s="198"/>
    </row>
    <row r="41" spans="1:24" ht="18" customHeight="1">
      <c r="A41" s="82"/>
      <c r="B41" s="86"/>
      <c r="C41" s="86"/>
      <c r="D41" s="86"/>
      <c r="E41" s="332" t="s">
        <v>36</v>
      </c>
      <c r="F41" s="332"/>
      <c r="G41" s="332"/>
      <c r="H41" s="332"/>
      <c r="I41" s="332"/>
      <c r="J41" s="332"/>
      <c r="K41" s="332"/>
      <c r="L41" s="77"/>
      <c r="M41" s="197"/>
      <c r="N41" s="197"/>
      <c r="O41" s="197"/>
      <c r="P41" s="197"/>
      <c r="Q41" s="197"/>
      <c r="R41" s="197"/>
      <c r="S41" s="198"/>
      <c r="T41" s="198"/>
      <c r="U41" s="198"/>
      <c r="V41" s="198"/>
      <c r="W41" s="198"/>
      <c r="X41" s="198"/>
    </row>
    <row r="42" spans="1:24" ht="29.25" customHeight="1">
      <c r="B42" s="87" t="s">
        <v>126</v>
      </c>
      <c r="C42" s="60" t="s">
        <v>127</v>
      </c>
      <c r="D42" s="60" t="s">
        <v>128</v>
      </c>
      <c r="E42" s="60" t="s">
        <v>129</v>
      </c>
      <c r="F42" s="60" t="s">
        <v>138</v>
      </c>
      <c r="G42" s="60" t="s">
        <v>140</v>
      </c>
      <c r="H42" s="60" t="s">
        <v>147</v>
      </c>
      <c r="I42" s="60" t="s">
        <v>149</v>
      </c>
      <c r="J42" s="60" t="s">
        <v>184</v>
      </c>
      <c r="K42" s="60" t="s">
        <v>183</v>
      </c>
      <c r="L42" s="179"/>
      <c r="M42" s="197"/>
      <c r="N42" s="197"/>
      <c r="O42" s="197"/>
      <c r="P42" s="197"/>
      <c r="Q42" s="197"/>
      <c r="R42" s="197"/>
      <c r="S42" s="198"/>
      <c r="T42" s="198"/>
      <c r="U42" s="198"/>
      <c r="V42" s="198"/>
      <c r="W42" s="198"/>
      <c r="X42" s="198"/>
    </row>
    <row r="43" spans="1:24" ht="18" customHeight="1">
      <c r="A43" s="26"/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197"/>
      <c r="N43" s="197"/>
      <c r="O43" s="197"/>
      <c r="P43" s="197"/>
      <c r="Q43" s="197"/>
      <c r="R43" s="197"/>
      <c r="S43" s="198"/>
      <c r="T43" s="198"/>
      <c r="U43" s="198"/>
      <c r="V43" s="198"/>
      <c r="W43" s="198"/>
      <c r="X43" s="198"/>
    </row>
    <row r="44" spans="1:24" ht="18" customHeight="1">
      <c r="A44" s="27" t="s">
        <v>96</v>
      </c>
      <c r="B44" s="83"/>
      <c r="C44" s="83"/>
      <c r="D44" s="83">
        <v>137.99259807634945</v>
      </c>
      <c r="E44" s="83">
        <v>151.18210691194304</v>
      </c>
      <c r="F44" s="83">
        <v>141.39594885795051</v>
      </c>
      <c r="G44" s="83">
        <v>85.471568897576589</v>
      </c>
      <c r="H44" s="83">
        <f t="shared" ref="H44:H57" si="5">V44/P44*100</f>
        <v>37.861025004838517</v>
      </c>
      <c r="I44" s="83">
        <f>W44/Q44*100</f>
        <v>47.256845687418689</v>
      </c>
      <c r="J44" s="83">
        <f>X44/R44*100</f>
        <v>45.473913646015895</v>
      </c>
      <c r="K44" s="83"/>
      <c r="L44" s="83"/>
      <c r="M44" s="197">
        <v>21969</v>
      </c>
      <c r="N44" s="197">
        <v>25186</v>
      </c>
      <c r="O44" s="197">
        <v>27655.98</v>
      </c>
      <c r="P44" s="197">
        <v>31517.9</v>
      </c>
      <c r="Q44" s="197">
        <v>29614.63</v>
      </c>
      <c r="R44" s="197">
        <v>33972.26</v>
      </c>
      <c r="S44" s="198">
        <v>33214</v>
      </c>
      <c r="T44" s="198">
        <v>35612</v>
      </c>
      <c r="U44" s="198">
        <v>23638</v>
      </c>
      <c r="V44" s="198">
        <v>11933</v>
      </c>
      <c r="W44" s="198">
        <v>13994.94</v>
      </c>
      <c r="X44" s="198">
        <v>15448.516176000001</v>
      </c>
    </row>
    <row r="45" spans="1:24" ht="18" customHeight="1">
      <c r="A45" s="26" t="s">
        <v>97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197"/>
      <c r="N45" s="197"/>
      <c r="O45" s="197"/>
      <c r="P45" s="197"/>
      <c r="Q45" s="197"/>
      <c r="R45" s="197"/>
      <c r="S45" s="198"/>
      <c r="T45" s="198"/>
      <c r="U45" s="198"/>
      <c r="V45" s="198"/>
      <c r="W45" s="198"/>
      <c r="X45" s="198"/>
    </row>
    <row r="46" spans="1:24" ht="18" customHeight="1">
      <c r="A46" s="27" t="s">
        <v>98</v>
      </c>
      <c r="B46" s="83"/>
      <c r="C46" s="83"/>
      <c r="D46" s="83">
        <v>26.826947482620628</v>
      </c>
      <c r="E46" s="83">
        <v>25.577092527028096</v>
      </c>
      <c r="F46" s="83">
        <v>24.937933293911207</v>
      </c>
      <c r="G46" s="83">
        <v>33.213672722837082</v>
      </c>
      <c r="H46" s="83">
        <f t="shared" si="5"/>
        <v>34.440276133148892</v>
      </c>
      <c r="I46" s="83">
        <f t="shared" ref="I46:J57" si="6">W46/Q46*100</f>
        <v>36.2354097652807</v>
      </c>
      <c r="J46" s="83">
        <f t="shared" si="6"/>
        <v>39.370052838257365</v>
      </c>
      <c r="K46" s="83"/>
      <c r="L46" s="83"/>
      <c r="M46" s="197">
        <v>1431026</v>
      </c>
      <c r="N46" s="197">
        <v>1552483</v>
      </c>
      <c r="O46" s="197">
        <v>1797012.95</v>
      </c>
      <c r="P46" s="197">
        <v>1956984.89</v>
      </c>
      <c r="Q46" s="197">
        <v>2150223.29</v>
      </c>
      <c r="R46" s="197">
        <v>2310352.5</v>
      </c>
      <c r="S46" s="198">
        <v>365993</v>
      </c>
      <c r="T46" s="198">
        <v>387159</v>
      </c>
      <c r="U46" s="198">
        <v>596854</v>
      </c>
      <c r="V46" s="198">
        <v>673991</v>
      </c>
      <c r="W46" s="198">
        <v>779142.22</v>
      </c>
      <c r="X46" s="198">
        <v>909587</v>
      </c>
    </row>
    <row r="47" spans="1:24" ht="18" customHeight="1">
      <c r="A47" s="27" t="s">
        <v>99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197"/>
      <c r="N47" s="197"/>
      <c r="O47" s="197"/>
      <c r="P47" s="197"/>
      <c r="Q47" s="197"/>
      <c r="R47" s="197"/>
      <c r="S47" s="198"/>
      <c r="T47" s="198"/>
      <c r="U47" s="198"/>
      <c r="V47" s="198"/>
      <c r="W47" s="198"/>
      <c r="X47" s="198"/>
    </row>
    <row r="48" spans="1:24" ht="18" customHeight="1">
      <c r="A48" s="26" t="s">
        <v>100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197"/>
      <c r="N48" s="197"/>
      <c r="O48" s="197"/>
      <c r="P48" s="197"/>
      <c r="Q48" s="197"/>
      <c r="R48" s="197"/>
      <c r="S48" s="198"/>
      <c r="T48" s="198"/>
      <c r="U48" s="198"/>
      <c r="V48" s="198"/>
      <c r="W48" s="198"/>
      <c r="X48" s="198"/>
    </row>
    <row r="49" spans="1:24" ht="18" customHeight="1">
      <c r="A49" s="26" t="s">
        <v>101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197"/>
      <c r="N49" s="197"/>
      <c r="O49" s="197"/>
      <c r="P49" s="197"/>
      <c r="Q49" s="197"/>
      <c r="R49" s="197"/>
      <c r="S49" s="198"/>
      <c r="T49" s="198"/>
      <c r="U49" s="198"/>
      <c r="V49" s="198"/>
      <c r="W49" s="198"/>
      <c r="X49" s="198"/>
    </row>
    <row r="50" spans="1:24" ht="18" customHeight="1">
      <c r="A50" s="27" t="s">
        <v>102</v>
      </c>
      <c r="B50" s="83"/>
      <c r="C50" s="83"/>
      <c r="D50" s="83">
        <v>16.727962998795608</v>
      </c>
      <c r="E50" s="83">
        <v>16.436128026144516</v>
      </c>
      <c r="F50" s="83">
        <v>15.924518851102162</v>
      </c>
      <c r="G50" s="83">
        <v>19.07720227970189</v>
      </c>
      <c r="H50" s="83">
        <f t="shared" si="5"/>
        <v>24.05322090494402</v>
      </c>
      <c r="I50" s="83">
        <f t="shared" si="6"/>
        <v>26.396109964507115</v>
      </c>
      <c r="J50" s="83">
        <f t="shared" si="6"/>
        <v>28.509435027486024</v>
      </c>
      <c r="K50" s="83"/>
      <c r="L50" s="83"/>
      <c r="M50" s="197">
        <v>1679890</v>
      </c>
      <c r="N50" s="197">
        <v>1898572</v>
      </c>
      <c r="O50" s="197">
        <v>2241282.52</v>
      </c>
      <c r="P50" s="197">
        <v>2536313.13</v>
      </c>
      <c r="Q50" s="197">
        <v>2729969.95</v>
      </c>
      <c r="R50" s="197">
        <v>2890176.53</v>
      </c>
      <c r="S50" s="198">
        <v>276124</v>
      </c>
      <c r="T50" s="198">
        <v>302355</v>
      </c>
      <c r="U50" s="198">
        <v>427574</v>
      </c>
      <c r="V50" s="198">
        <v>610065</v>
      </c>
      <c r="W50" s="198">
        <v>720605.87</v>
      </c>
      <c r="X50" s="198">
        <v>823973</v>
      </c>
    </row>
    <row r="51" spans="1:24" ht="18" customHeight="1">
      <c r="A51" s="26" t="s">
        <v>104</v>
      </c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197"/>
      <c r="N51" s="197"/>
      <c r="O51" s="197"/>
      <c r="P51" s="197"/>
      <c r="Q51" s="197"/>
      <c r="R51" s="197"/>
      <c r="S51" s="198"/>
      <c r="T51" s="198"/>
      <c r="U51" s="198"/>
      <c r="V51" s="198"/>
      <c r="W51" s="198"/>
      <c r="X51" s="198"/>
    </row>
    <row r="52" spans="1:24" ht="18" customHeight="1">
      <c r="A52" s="27" t="s">
        <v>103</v>
      </c>
      <c r="B52" s="83"/>
      <c r="C52" s="83"/>
      <c r="D52" s="83">
        <v>67.115260935989056</v>
      </c>
      <c r="E52" s="83">
        <v>47.929334679462862</v>
      </c>
      <c r="F52" s="83">
        <v>31.439299023717115</v>
      </c>
      <c r="G52" s="83">
        <v>38.85679102705371</v>
      </c>
      <c r="H52" s="83">
        <f t="shared" si="5"/>
        <v>39.910254382018067</v>
      </c>
      <c r="I52" s="83">
        <f t="shared" si="6"/>
        <v>43.210818465762557</v>
      </c>
      <c r="J52" s="83">
        <f t="shared" si="6"/>
        <v>47.096386921996846</v>
      </c>
      <c r="K52" s="83"/>
      <c r="L52" s="83"/>
      <c r="M52" s="197">
        <v>553293</v>
      </c>
      <c r="N52" s="197">
        <v>862755</v>
      </c>
      <c r="O52" s="197">
        <v>958774.5</v>
      </c>
      <c r="P52" s="197">
        <v>1066164.5900000001</v>
      </c>
      <c r="Q52" s="197">
        <v>1168125.71</v>
      </c>
      <c r="R52" s="197">
        <v>1284081.6599999999</v>
      </c>
      <c r="S52" s="198">
        <v>265214</v>
      </c>
      <c r="T52" s="198">
        <v>271245</v>
      </c>
      <c r="U52" s="198">
        <v>372549</v>
      </c>
      <c r="V52" s="198">
        <v>425509</v>
      </c>
      <c r="W52" s="198">
        <v>504756.68</v>
      </c>
      <c r="X52" s="198">
        <v>604756.06698799995</v>
      </c>
    </row>
    <row r="53" spans="1:24" ht="18" customHeight="1">
      <c r="A53" s="26" t="s">
        <v>104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197"/>
      <c r="N53" s="197"/>
      <c r="O53" s="197"/>
      <c r="P53" s="197"/>
      <c r="Q53" s="197"/>
      <c r="R53" s="197"/>
      <c r="S53" s="198"/>
      <c r="T53" s="198"/>
      <c r="U53" s="198"/>
      <c r="V53" s="198"/>
      <c r="W53" s="198"/>
      <c r="X53" s="198"/>
    </row>
    <row r="54" spans="1:24" ht="18" customHeight="1">
      <c r="A54" s="27" t="s">
        <v>105</v>
      </c>
      <c r="B54" s="83"/>
      <c r="C54" s="83"/>
      <c r="D54" s="83">
        <v>50.624461625700434</v>
      </c>
      <c r="E54" s="83">
        <v>63.061082345499429</v>
      </c>
      <c r="F54" s="83">
        <v>76.685377014390923</v>
      </c>
      <c r="G54" s="83">
        <v>208.92786403727351</v>
      </c>
      <c r="H54" s="83">
        <f t="shared" si="5"/>
        <v>25.680140913596937</v>
      </c>
      <c r="I54" s="83">
        <f t="shared" si="6"/>
        <v>25.936938723012808</v>
      </c>
      <c r="J54" s="83">
        <f t="shared" si="6"/>
        <v>22.194078983951865</v>
      </c>
      <c r="K54" s="83"/>
      <c r="L54" s="83"/>
      <c r="M54" s="197">
        <v>64445</v>
      </c>
      <c r="N54" s="197">
        <v>73183</v>
      </c>
      <c r="O54" s="197">
        <v>80224.34</v>
      </c>
      <c r="P54" s="197">
        <v>89859.32</v>
      </c>
      <c r="Q54" s="197">
        <v>83075.070000000007</v>
      </c>
      <c r="R54" s="197">
        <v>86320.320000000007</v>
      </c>
      <c r="S54" s="198">
        <v>40639</v>
      </c>
      <c r="T54" s="198">
        <v>56120</v>
      </c>
      <c r="U54" s="198">
        <v>167611</v>
      </c>
      <c r="V54" s="198">
        <v>23076</v>
      </c>
      <c r="W54" s="198">
        <v>21547.13</v>
      </c>
      <c r="X54" s="198">
        <v>19158</v>
      </c>
    </row>
    <row r="55" spans="1:24" ht="18" customHeight="1">
      <c r="A55" s="26" t="s">
        <v>106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197"/>
      <c r="N55" s="197"/>
      <c r="O55" s="197"/>
      <c r="P55" s="197"/>
      <c r="Q55" s="197"/>
      <c r="R55" s="197"/>
      <c r="S55" s="198"/>
      <c r="T55" s="198"/>
      <c r="U55" s="198"/>
      <c r="V55" s="198"/>
      <c r="W55" s="198"/>
      <c r="X55" s="198"/>
    </row>
    <row r="56" spans="1:24" ht="18" customHeight="1">
      <c r="A56" s="27" t="s">
        <v>107</v>
      </c>
      <c r="B56" s="83"/>
      <c r="C56" s="83"/>
      <c r="D56" s="83">
        <v>2.6733330578490908</v>
      </c>
      <c r="E56" s="83">
        <v>2.9661729004725417</v>
      </c>
      <c r="F56" s="83">
        <v>2.780165609253836</v>
      </c>
      <c r="G56" s="83">
        <v>4.4354495744580964</v>
      </c>
      <c r="H56" s="83">
        <f t="shared" si="5"/>
        <v>1.187310724027578</v>
      </c>
      <c r="I56" s="83">
        <f t="shared" si="6"/>
        <v>1.3829580369325463</v>
      </c>
      <c r="J56" s="83">
        <f t="shared" si="6"/>
        <v>1.4631801000157092</v>
      </c>
      <c r="K56" s="83"/>
      <c r="L56" s="83"/>
      <c r="M56" s="197">
        <v>81316</v>
      </c>
      <c r="N56" s="197">
        <v>92839</v>
      </c>
      <c r="O56" s="197">
        <v>101816.06</v>
      </c>
      <c r="P56" s="197">
        <v>116397.5</v>
      </c>
      <c r="Q56" s="197">
        <v>109692.41</v>
      </c>
      <c r="R56" s="197">
        <v>119739.19</v>
      </c>
      <c r="S56" s="198">
        <v>2412</v>
      </c>
      <c r="T56" s="198">
        <v>2581</v>
      </c>
      <c r="U56" s="198">
        <v>4516</v>
      </c>
      <c r="V56" s="198">
        <v>1382</v>
      </c>
      <c r="W56" s="198">
        <v>1517</v>
      </c>
      <c r="X56" s="198">
        <v>1752</v>
      </c>
    </row>
    <row r="57" spans="1:24" ht="18" customHeight="1">
      <c r="A57" s="27" t="s">
        <v>42</v>
      </c>
      <c r="B57" s="83"/>
      <c r="C57" s="83"/>
      <c r="D57" s="83">
        <v>10332.241097557449</v>
      </c>
      <c r="E57" s="83">
        <v>9725.2871291591873</v>
      </c>
      <c r="F57" s="215">
        <v>9407.6513089262444</v>
      </c>
      <c r="G57" s="215">
        <v>13165.813978315291</v>
      </c>
      <c r="H57" s="215">
        <f t="shared" si="5"/>
        <v>13087.013617181483</v>
      </c>
      <c r="I57" s="215">
        <f t="shared" si="6"/>
        <v>14835.833890373115</v>
      </c>
      <c r="J57" s="215">
        <f t="shared" si="6"/>
        <v>16722.640396316907</v>
      </c>
      <c r="K57" s="215"/>
      <c r="L57" s="83"/>
      <c r="M57" s="197">
        <v>18187</v>
      </c>
      <c r="N57" s="197">
        <v>20497</v>
      </c>
      <c r="O57" s="197">
        <v>23324.27</v>
      </c>
      <c r="P57" s="197">
        <v>26667.78</v>
      </c>
      <c r="Q57" s="197">
        <v>27496.54</v>
      </c>
      <c r="R57" s="197">
        <v>28120.93</v>
      </c>
      <c r="S57" s="198">
        <v>1768725</v>
      </c>
      <c r="T57" s="198">
        <v>1928301</v>
      </c>
      <c r="U57" s="198">
        <v>3070830</v>
      </c>
      <c r="V57" s="198">
        <v>3490016</v>
      </c>
      <c r="W57" s="198">
        <v>4079341</v>
      </c>
      <c r="X57" s="198">
        <v>4702562</v>
      </c>
    </row>
    <row r="58" spans="1:24" ht="18" customHeight="1">
      <c r="A58" s="27" t="s">
        <v>41</v>
      </c>
      <c r="B58" s="83"/>
      <c r="C58" s="83"/>
      <c r="D58" s="83"/>
      <c r="E58" s="83"/>
      <c r="F58" s="83"/>
      <c r="G58" s="83"/>
      <c r="M58" s="197"/>
      <c r="N58" s="197"/>
      <c r="O58" s="197"/>
      <c r="P58" s="197"/>
      <c r="Q58" s="197"/>
      <c r="R58" s="197"/>
      <c r="S58" s="198"/>
      <c r="T58" s="198"/>
      <c r="U58" s="198"/>
      <c r="V58" s="198"/>
      <c r="W58" s="198"/>
      <c r="X58" s="198"/>
    </row>
    <row r="59" spans="1:24" ht="18" customHeight="1">
      <c r="A59" s="26" t="s">
        <v>40</v>
      </c>
      <c r="B59" s="83"/>
      <c r="C59" s="83"/>
      <c r="D59" s="83"/>
      <c r="E59" s="83"/>
      <c r="F59" s="83"/>
      <c r="G59" s="83"/>
      <c r="M59" s="197"/>
      <c r="N59" s="197"/>
      <c r="O59" s="197"/>
      <c r="P59" s="197"/>
      <c r="Q59" s="197"/>
      <c r="R59" s="197"/>
      <c r="S59" s="198"/>
      <c r="T59" s="198"/>
      <c r="U59" s="198"/>
      <c r="V59" s="198"/>
      <c r="W59" s="198"/>
      <c r="X59" s="198"/>
    </row>
    <row r="60" spans="1:24" ht="18" customHeight="1">
      <c r="A60" s="28" t="s">
        <v>39</v>
      </c>
      <c r="B60" s="83"/>
      <c r="C60" s="83"/>
      <c r="D60" s="83"/>
      <c r="E60" s="83"/>
      <c r="F60" s="83"/>
      <c r="G60" s="83"/>
      <c r="M60" s="197"/>
      <c r="N60" s="197"/>
      <c r="O60" s="197"/>
      <c r="P60" s="197"/>
      <c r="Q60" s="197"/>
      <c r="R60" s="197"/>
      <c r="S60" s="198"/>
      <c r="T60" s="198"/>
      <c r="U60" s="198"/>
      <c r="V60" s="198"/>
      <c r="W60" s="198"/>
      <c r="X60" s="198"/>
    </row>
    <row r="61" spans="1:24" ht="18" customHeight="1">
      <c r="A61" s="29" t="s">
        <v>38</v>
      </c>
      <c r="B61" s="83"/>
      <c r="C61" s="83"/>
      <c r="D61" s="83"/>
      <c r="E61" s="83"/>
      <c r="F61" s="83"/>
      <c r="G61" s="83"/>
      <c r="M61" s="197">
        <v>666125</v>
      </c>
      <c r="N61" s="197">
        <v>724488</v>
      </c>
      <c r="O61" s="197">
        <v>802156</v>
      </c>
      <c r="P61" s="197">
        <v>866246</v>
      </c>
      <c r="Q61" s="197">
        <v>928160</v>
      </c>
      <c r="R61" s="194">
        <v>999348.38</v>
      </c>
      <c r="S61" s="198"/>
      <c r="T61" s="198"/>
      <c r="U61" s="198"/>
      <c r="V61" s="198"/>
      <c r="W61" s="198">
        <v>0</v>
      </c>
      <c r="X61" s="198">
        <v>0</v>
      </c>
    </row>
    <row r="62" spans="1:24" ht="18" customHeight="1">
      <c r="A62" s="28" t="s">
        <v>37</v>
      </c>
      <c r="B62" s="83"/>
      <c r="C62" s="83"/>
      <c r="D62" s="83"/>
      <c r="E62" s="83"/>
      <c r="F62" s="83"/>
      <c r="G62" s="83"/>
      <c r="M62" s="197"/>
      <c r="N62" s="197"/>
      <c r="O62" s="197"/>
      <c r="P62" s="197"/>
      <c r="Q62" s="197"/>
      <c r="R62" s="197"/>
    </row>
    <row r="63" spans="1:24" ht="10.5" customHeight="1">
      <c r="A63" s="82"/>
      <c r="B63" s="82"/>
      <c r="C63" s="82"/>
      <c r="D63" s="82"/>
      <c r="E63" s="82"/>
      <c r="F63" s="82"/>
      <c r="G63" s="82"/>
      <c r="H63" s="82"/>
      <c r="I63" s="82"/>
      <c r="J63" s="82"/>
      <c r="K63" s="82"/>
    </row>
  </sheetData>
  <mergeCells count="6">
    <mergeCell ref="E4:K4"/>
    <mergeCell ref="E41:K41"/>
    <mergeCell ref="M5:Q5"/>
    <mergeCell ref="S5:W5"/>
    <mergeCell ref="A39:I39"/>
    <mergeCell ref="A38:J38"/>
  </mergeCells>
  <phoneticPr fontId="120" type="noConversion"/>
  <pageMargins left="0.74803149606299202" right="0.511811023622047" top="0.62992125984252001" bottom="0.62992125984252001" header="0.511811023622047" footer="0.23622047244094499"/>
  <pageSetup orientation="portrait" r:id="rId1"/>
  <headerFooter alignWithMargins="0">
    <oddFooter>&amp;C&amp;10&amp;P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385"/>
  <sheetViews>
    <sheetView workbookViewId="0"/>
  </sheetViews>
  <sheetFormatPr defaultRowHeight="15.6" customHeight="1"/>
  <cols>
    <col min="1" max="1" width="32.88671875" style="7" customWidth="1"/>
    <col min="2" max="2" width="13.21875" style="7" customWidth="1"/>
    <col min="3" max="3" width="14.5546875" style="7" customWidth="1"/>
    <col min="4" max="4" width="12.33203125" style="7" customWidth="1"/>
    <col min="5" max="16384" width="8.88671875" style="7"/>
  </cols>
  <sheetData>
    <row r="1" spans="1:4" ht="18" customHeight="1">
      <c r="A1" s="23" t="s">
        <v>306</v>
      </c>
    </row>
    <row r="2" spans="1:4" ht="18" customHeight="1">
      <c r="A2" s="22" t="s">
        <v>307</v>
      </c>
    </row>
    <row r="3" spans="1:4" ht="6.75" customHeight="1">
      <c r="A3" s="35"/>
      <c r="B3" s="19"/>
      <c r="C3" s="19"/>
      <c r="D3" s="19"/>
    </row>
    <row r="4" spans="1:4" ht="18" customHeight="1">
      <c r="B4" s="34" t="s">
        <v>74</v>
      </c>
      <c r="C4" s="34" t="s">
        <v>73</v>
      </c>
      <c r="D4" s="34" t="s">
        <v>72</v>
      </c>
    </row>
    <row r="5" spans="1:4" ht="18" customHeight="1">
      <c r="B5" s="34" t="s">
        <v>71</v>
      </c>
      <c r="C5" s="34" t="s">
        <v>70</v>
      </c>
      <c r="D5" s="34" t="s">
        <v>68</v>
      </c>
    </row>
    <row r="6" spans="1:4" ht="18" customHeight="1">
      <c r="B6" s="33" t="s">
        <v>69</v>
      </c>
      <c r="C6" s="34" t="s">
        <v>68</v>
      </c>
      <c r="D6" s="33" t="s">
        <v>67</v>
      </c>
    </row>
    <row r="7" spans="1:4" ht="18" customHeight="1">
      <c r="B7" s="33" t="s">
        <v>66</v>
      </c>
      <c r="C7" s="33" t="s">
        <v>65</v>
      </c>
      <c r="D7" s="33" t="s">
        <v>64</v>
      </c>
    </row>
    <row r="8" spans="1:4" ht="18" customHeight="1">
      <c r="B8" s="32"/>
      <c r="C8" s="31" t="s">
        <v>63</v>
      </c>
      <c r="D8" s="31" t="s">
        <v>62</v>
      </c>
    </row>
    <row r="9" spans="1:4" ht="18" customHeight="1">
      <c r="A9" s="13" t="s">
        <v>33</v>
      </c>
      <c r="B9" s="193">
        <v>1</v>
      </c>
      <c r="C9" s="193"/>
      <c r="D9" s="193">
        <v>3.07</v>
      </c>
    </row>
    <row r="10" spans="1:4" ht="15" customHeight="1">
      <c r="A10" s="30">
        <v>1988</v>
      </c>
      <c r="B10" s="30"/>
      <c r="C10" s="30"/>
      <c r="D10" s="30"/>
    </row>
    <row r="11" spans="1:4" ht="15" customHeight="1">
      <c r="A11" s="30">
        <v>1989</v>
      </c>
      <c r="B11" s="30"/>
      <c r="C11" s="30"/>
      <c r="D11" s="30"/>
    </row>
    <row r="12" spans="1:4" ht="15" customHeight="1">
      <c r="A12" s="30">
        <v>1990</v>
      </c>
      <c r="B12" s="30"/>
      <c r="C12" s="30"/>
      <c r="D12" s="30"/>
    </row>
    <row r="13" spans="1:4" ht="15" customHeight="1">
      <c r="A13" s="30">
        <v>1991</v>
      </c>
      <c r="B13" s="30"/>
      <c r="C13" s="30"/>
      <c r="D13" s="30"/>
    </row>
    <row r="14" spans="1:4" ht="15" customHeight="1">
      <c r="A14" s="30">
        <v>1992</v>
      </c>
      <c r="B14" s="30"/>
      <c r="C14" s="30"/>
      <c r="D14" s="30"/>
    </row>
    <row r="15" spans="1:4" ht="15" customHeight="1">
      <c r="A15" s="30">
        <v>1993</v>
      </c>
      <c r="B15" s="30"/>
      <c r="C15" s="30"/>
      <c r="D15" s="30"/>
    </row>
    <row r="16" spans="1:4" ht="15" customHeight="1">
      <c r="A16" s="30">
        <v>1994</v>
      </c>
      <c r="B16" s="30"/>
      <c r="C16" s="30"/>
      <c r="D16" s="30"/>
    </row>
    <row r="17" spans="1:4" ht="15" customHeight="1">
      <c r="A17" s="30">
        <v>1995</v>
      </c>
      <c r="B17" s="30"/>
      <c r="C17" s="30"/>
      <c r="D17" s="30"/>
    </row>
    <row r="18" spans="1:4" ht="15" customHeight="1">
      <c r="A18" s="30">
        <v>1996</v>
      </c>
      <c r="B18" s="30"/>
      <c r="C18" s="30"/>
      <c r="D18" s="30"/>
    </row>
    <row r="19" spans="1:4" ht="15" customHeight="1">
      <c r="A19" s="30">
        <v>1997</v>
      </c>
      <c r="B19" s="30"/>
      <c r="C19" s="30"/>
      <c r="D19" s="30"/>
    </row>
    <row r="20" spans="1:4" ht="15" customHeight="1">
      <c r="A20" s="30">
        <v>1998</v>
      </c>
      <c r="B20" s="30"/>
      <c r="C20" s="30"/>
      <c r="D20" s="30"/>
    </row>
    <row r="21" spans="1:4" ht="15" customHeight="1">
      <c r="A21" s="30">
        <v>1999</v>
      </c>
      <c r="B21" s="30"/>
      <c r="C21" s="30"/>
      <c r="D21" s="30"/>
    </row>
    <row r="22" spans="1:4" ht="15" customHeight="1">
      <c r="A22" s="30">
        <v>2000</v>
      </c>
      <c r="B22" s="30"/>
      <c r="C22" s="30"/>
      <c r="D22" s="30"/>
    </row>
    <row r="23" spans="1:4" ht="15" customHeight="1">
      <c r="A23" s="30">
        <v>2001</v>
      </c>
      <c r="B23" s="30"/>
      <c r="C23" s="30"/>
      <c r="D23" s="30"/>
    </row>
    <row r="24" spans="1:4" ht="15" customHeight="1">
      <c r="A24" s="30">
        <v>2002</v>
      </c>
      <c r="B24" s="30"/>
      <c r="C24" s="30"/>
      <c r="D24" s="30"/>
    </row>
    <row r="25" spans="1:4" ht="15" customHeight="1">
      <c r="A25" s="30">
        <v>2003</v>
      </c>
      <c r="B25" s="30"/>
      <c r="C25" s="30"/>
      <c r="D25" s="30"/>
    </row>
    <row r="26" spans="1:4" ht="15" customHeight="1">
      <c r="A26" s="30">
        <v>2004</v>
      </c>
      <c r="B26" s="30"/>
      <c r="C26" s="30"/>
      <c r="D26" s="30"/>
    </row>
    <row r="27" spans="1:4" ht="15" customHeight="1">
      <c r="A27" s="30">
        <v>2005</v>
      </c>
      <c r="B27" s="30"/>
      <c r="C27" s="30"/>
      <c r="D27" s="30"/>
    </row>
    <row r="28" spans="1:4" ht="15" customHeight="1">
      <c r="A28" s="30">
        <v>2006</v>
      </c>
      <c r="B28" s="30"/>
      <c r="C28" s="30"/>
      <c r="D28" s="30"/>
    </row>
    <row r="29" spans="1:4" ht="15" customHeight="1">
      <c r="A29" s="30">
        <v>2007</v>
      </c>
      <c r="B29" s="30"/>
      <c r="C29" s="30"/>
      <c r="D29" s="30"/>
    </row>
    <row r="30" spans="1:4" ht="15" customHeight="1">
      <c r="A30" s="30">
        <v>2008</v>
      </c>
      <c r="B30" s="30"/>
      <c r="C30" s="30"/>
      <c r="D30" s="30"/>
    </row>
    <row r="31" spans="1:4" ht="15" customHeight="1">
      <c r="A31" s="30">
        <v>2009</v>
      </c>
      <c r="B31" s="30"/>
      <c r="C31" s="30"/>
      <c r="D31" s="30"/>
    </row>
    <row r="32" spans="1:4" ht="16.5" customHeight="1">
      <c r="A32" s="30">
        <v>2010</v>
      </c>
      <c r="B32" s="30"/>
      <c r="C32" s="30"/>
      <c r="D32" s="30"/>
    </row>
    <row r="33" spans="1:4" ht="16.5" customHeight="1">
      <c r="A33" s="30">
        <v>2011</v>
      </c>
      <c r="B33" s="30"/>
      <c r="C33" s="30"/>
      <c r="D33" s="30"/>
    </row>
    <row r="34" spans="1:4" ht="16.5" customHeight="1">
      <c r="A34" s="30">
        <v>2012</v>
      </c>
      <c r="B34" s="30"/>
      <c r="C34" s="30"/>
      <c r="D34" s="30"/>
    </row>
    <row r="35" spans="1:4" ht="16.5" customHeight="1">
      <c r="A35" s="30">
        <v>2013</v>
      </c>
      <c r="B35" s="30"/>
      <c r="C35" s="30"/>
      <c r="D35" s="30"/>
    </row>
    <row r="36" spans="1:4" ht="16.5" customHeight="1">
      <c r="A36" s="30">
        <v>2014</v>
      </c>
      <c r="B36" s="30"/>
      <c r="C36" s="30"/>
      <c r="D36" s="30"/>
    </row>
    <row r="37" spans="1:4" ht="16.5" customHeight="1">
      <c r="A37" s="30">
        <v>2015</v>
      </c>
      <c r="B37" s="30"/>
      <c r="C37" s="30"/>
      <c r="D37" s="30"/>
    </row>
    <row r="38" spans="1:4" ht="16.5" customHeight="1">
      <c r="A38" s="30">
        <v>2016</v>
      </c>
      <c r="B38" s="30"/>
      <c r="C38" s="30"/>
      <c r="D38" s="30"/>
    </row>
    <row r="39" spans="1:4" ht="16.5" customHeight="1">
      <c r="A39" s="30">
        <v>2017</v>
      </c>
      <c r="B39" s="30">
        <v>1</v>
      </c>
      <c r="C39" s="30"/>
      <c r="D39" s="30">
        <v>3.07</v>
      </c>
    </row>
    <row r="40" spans="1:4" ht="16.5" customHeight="1">
      <c r="A40" s="30">
        <v>2018</v>
      </c>
      <c r="B40" s="30"/>
      <c r="C40" s="30"/>
      <c r="D40" s="30"/>
    </row>
    <row r="41" spans="1:4" ht="16.5" customHeight="1">
      <c r="A41" s="30">
        <v>2019</v>
      </c>
      <c r="B41" s="30"/>
      <c r="C41" s="30"/>
      <c r="D41" s="30"/>
    </row>
    <row r="42" spans="1:4" ht="16.5" customHeight="1">
      <c r="A42" s="30">
        <v>2020</v>
      </c>
      <c r="B42" s="30"/>
      <c r="C42" s="30"/>
      <c r="D42" s="30"/>
    </row>
    <row r="43" spans="1:4" ht="16.5" customHeight="1">
      <c r="A43" s="30">
        <v>2021</v>
      </c>
      <c r="B43" s="30"/>
      <c r="C43" s="30"/>
      <c r="D43" s="30"/>
    </row>
    <row r="44" spans="1:4" ht="26.25" customHeight="1">
      <c r="A44" s="202" t="s">
        <v>187</v>
      </c>
      <c r="B44" s="74"/>
      <c r="C44" s="74"/>
      <c r="D44" s="74"/>
    </row>
    <row r="45" spans="1:4" ht="26.25" customHeight="1">
      <c r="A45" s="95"/>
      <c r="B45" s="30"/>
      <c r="C45" s="30"/>
      <c r="D45" s="30"/>
    </row>
    <row r="46" spans="1:4" ht="18" customHeight="1">
      <c r="A46" s="75"/>
      <c r="B46" s="30"/>
      <c r="C46" s="30"/>
      <c r="D46" s="30"/>
    </row>
    <row r="47" spans="1:4" ht="18" customHeight="1"/>
    <row r="48" spans="1:4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5.95" customHeight="1"/>
    <row r="83" ht="15.95" customHeight="1"/>
    <row r="84" ht="15.95" customHeight="1"/>
    <row r="85" ht="15.95" customHeight="1"/>
    <row r="86" ht="15.95" customHeight="1"/>
    <row r="87" ht="15.95" customHeight="1"/>
    <row r="88" ht="15.95" customHeight="1"/>
    <row r="89" ht="15.95" customHeight="1"/>
    <row r="90" ht="15.95" customHeight="1"/>
    <row r="91" ht="15.95" customHeight="1"/>
    <row r="92" ht="15.95" customHeight="1"/>
    <row r="93" ht="15.95" customHeight="1"/>
    <row r="94" ht="15.95" customHeight="1"/>
    <row r="95" ht="15.95" customHeight="1"/>
    <row r="96" ht="15.95" customHeight="1"/>
    <row r="97" ht="15.95" customHeight="1"/>
    <row r="98" ht="15.95" customHeight="1"/>
    <row r="99" ht="15.95" customHeight="1"/>
    <row r="100" ht="15.95" customHeight="1"/>
    <row r="101" ht="15.95" customHeight="1"/>
    <row r="102" ht="15.95" customHeight="1"/>
    <row r="103" ht="15.95" customHeight="1"/>
    <row r="104" ht="15.95" customHeight="1"/>
    <row r="105" ht="15.95" customHeight="1"/>
    <row r="106" ht="15.95" customHeight="1"/>
    <row r="107" ht="15.95" customHeight="1"/>
    <row r="108" ht="15.95" customHeight="1"/>
    <row r="109" ht="15.95" customHeight="1"/>
    <row r="110" ht="15.95" customHeight="1"/>
    <row r="111" ht="15.95" customHeight="1"/>
    <row r="112" ht="15.95" customHeight="1"/>
    <row r="113" ht="15.95" customHeight="1"/>
    <row r="114" ht="15.95" customHeight="1"/>
    <row r="115" ht="15.95" customHeight="1"/>
    <row r="116" ht="15.95" customHeight="1"/>
    <row r="117" ht="15.95" customHeight="1"/>
    <row r="118" ht="15.95" customHeight="1"/>
    <row r="119" ht="15.95" customHeight="1"/>
    <row r="120" ht="15.95" customHeight="1"/>
    <row r="121" ht="15.95" customHeight="1"/>
    <row r="122" ht="15.95" customHeight="1"/>
    <row r="123" ht="15.95" customHeight="1"/>
    <row r="124" ht="15.95" customHeight="1"/>
    <row r="125" ht="15.95" customHeight="1"/>
    <row r="126" ht="15.95" customHeight="1"/>
    <row r="127" ht="15.95" customHeight="1"/>
    <row r="128" ht="15.95" customHeight="1"/>
    <row r="129" ht="15.95" customHeight="1"/>
    <row r="130" ht="15.95" customHeight="1"/>
    <row r="131" ht="15.95" customHeight="1"/>
    <row r="132" ht="15.95" customHeight="1"/>
    <row r="133" ht="15.95" customHeight="1"/>
    <row r="134" ht="15.95" customHeight="1"/>
    <row r="135" ht="15.95" customHeight="1"/>
    <row r="136" ht="15.95" customHeight="1"/>
    <row r="137" ht="15.95" customHeight="1"/>
    <row r="138" ht="15.95" customHeight="1"/>
    <row r="139" ht="15.95" customHeight="1"/>
    <row r="140" ht="15.95" customHeight="1"/>
    <row r="141" ht="15.95" customHeight="1"/>
    <row r="142" ht="15.95" customHeight="1"/>
    <row r="143" ht="15.95" customHeight="1"/>
    <row r="144" ht="15.95" customHeight="1"/>
    <row r="145" ht="15.95" customHeight="1"/>
    <row r="146" ht="15.95" customHeight="1"/>
    <row r="147" ht="15.95" customHeight="1"/>
    <row r="148" ht="15.95" customHeight="1"/>
    <row r="149" ht="15.95" customHeight="1"/>
    <row r="150" ht="15.95" customHeight="1"/>
    <row r="151" ht="15.95" customHeight="1"/>
    <row r="152" ht="15.95" customHeight="1"/>
    <row r="153" ht="15.95" customHeight="1"/>
    <row r="154" ht="15.95" customHeight="1"/>
    <row r="155" ht="15.95" customHeight="1"/>
    <row r="156" ht="15.95" customHeight="1"/>
    <row r="157" ht="15.95" customHeight="1"/>
    <row r="158" ht="15.95" customHeight="1"/>
    <row r="159" ht="15.95" customHeight="1"/>
    <row r="160" ht="15.95" customHeight="1"/>
    <row r="161" ht="15.95" customHeight="1"/>
    <row r="162" ht="15.95" customHeight="1"/>
    <row r="163" ht="15.95" customHeight="1"/>
    <row r="164" ht="15.95" customHeight="1"/>
    <row r="165" ht="15.95" customHeight="1"/>
    <row r="166" ht="15.95" customHeight="1"/>
    <row r="167" ht="15.95" customHeight="1"/>
    <row r="168" ht="15.95" customHeight="1"/>
    <row r="169" ht="15.95" customHeight="1"/>
    <row r="170" ht="15.95" customHeight="1"/>
    <row r="171" ht="15.95" customHeight="1"/>
    <row r="172" ht="15.95" customHeight="1"/>
    <row r="173" ht="15.95" customHeight="1"/>
    <row r="174" ht="15.95" customHeight="1"/>
    <row r="175" ht="15.95" customHeight="1"/>
    <row r="176" ht="15.95" customHeight="1"/>
    <row r="177" ht="15.95" customHeight="1"/>
    <row r="178" ht="15.95" customHeight="1"/>
    <row r="179" ht="15.95" customHeight="1"/>
    <row r="180" ht="15.95" customHeight="1"/>
    <row r="181" ht="15.95" customHeight="1"/>
    <row r="182" ht="15.95" customHeight="1"/>
    <row r="183" ht="15.95" customHeight="1"/>
    <row r="184" ht="15.95" customHeight="1"/>
    <row r="185" ht="15.95" customHeight="1"/>
    <row r="186" ht="15.95" customHeight="1"/>
    <row r="187" ht="15.95" customHeight="1"/>
    <row r="188" ht="15.95" customHeight="1"/>
    <row r="189" ht="15.95" customHeight="1"/>
    <row r="190" ht="15.95" customHeight="1"/>
    <row r="191" ht="15.95" customHeight="1"/>
    <row r="192" ht="15.95" customHeight="1"/>
    <row r="193" ht="15.95" customHeight="1"/>
    <row r="194" ht="15.95" customHeight="1"/>
    <row r="195" ht="15.95" customHeight="1"/>
    <row r="196" ht="15.95" customHeight="1"/>
    <row r="197" ht="15.95" customHeight="1"/>
    <row r="198" ht="15.95" customHeight="1"/>
    <row r="199" ht="15.95" customHeight="1"/>
    <row r="200" ht="15.95" customHeight="1"/>
    <row r="201" ht="15.95" customHeight="1"/>
    <row r="202" ht="15.95" customHeight="1"/>
    <row r="203" ht="15.95" customHeight="1"/>
    <row r="204" ht="15.95" customHeight="1"/>
    <row r="205" ht="15.95" customHeight="1"/>
    <row r="206" ht="15.95" customHeight="1"/>
    <row r="207" ht="15.95" customHeight="1"/>
    <row r="208" ht="15.95" customHeight="1"/>
    <row r="209" ht="15.95" customHeight="1"/>
    <row r="210" ht="15.95" customHeight="1"/>
    <row r="211" ht="15.95" customHeight="1"/>
    <row r="212" ht="15.95" customHeight="1"/>
    <row r="213" ht="15.95" customHeight="1"/>
    <row r="214" ht="15.95" customHeight="1"/>
    <row r="215" ht="15.95" customHeight="1"/>
    <row r="216" ht="15.95" customHeight="1"/>
    <row r="217" ht="15.95" customHeight="1"/>
    <row r="218" ht="15.95" customHeight="1"/>
    <row r="219" ht="15.95" customHeight="1"/>
    <row r="220" ht="15.95" customHeight="1"/>
    <row r="221" ht="15.95" customHeight="1"/>
    <row r="222" ht="15.95" customHeight="1"/>
    <row r="223" ht="15.95" customHeight="1"/>
    <row r="224" ht="15.95" customHeight="1"/>
    <row r="225" ht="15.95" customHeight="1"/>
    <row r="226" ht="15.95" customHeight="1"/>
    <row r="227" ht="15.95" customHeight="1"/>
    <row r="228" ht="15.95" customHeight="1"/>
    <row r="229" ht="15.95" customHeight="1"/>
    <row r="230" ht="15.95" customHeight="1"/>
    <row r="231" ht="15.95" customHeight="1"/>
    <row r="232" ht="15.95" customHeight="1"/>
    <row r="233" ht="15.95" customHeight="1"/>
    <row r="234" ht="15.95" customHeight="1"/>
    <row r="235" ht="15.95" customHeight="1"/>
    <row r="236" ht="15.95" customHeight="1"/>
    <row r="237" ht="15.95" customHeight="1"/>
    <row r="238" ht="15.95" customHeight="1"/>
    <row r="239" ht="15.95" customHeight="1"/>
    <row r="240" ht="15.95" customHeight="1"/>
    <row r="241" ht="15.95" customHeight="1"/>
    <row r="242" ht="15.95" customHeight="1"/>
    <row r="243" ht="15.95" customHeight="1"/>
    <row r="244" ht="15.95" customHeight="1"/>
    <row r="245" ht="15.95" customHeight="1"/>
    <row r="246" ht="15.95" customHeight="1"/>
    <row r="247" ht="15.95" customHeight="1"/>
    <row r="248" ht="15.95" customHeight="1"/>
    <row r="249" ht="15.95" customHeight="1"/>
    <row r="250" ht="15.95" customHeight="1"/>
    <row r="251" ht="15.95" customHeight="1"/>
    <row r="252" ht="15.95" customHeight="1"/>
    <row r="253" ht="15.95" customHeight="1"/>
    <row r="254" ht="15.95" customHeight="1"/>
    <row r="255" ht="15.95" customHeight="1"/>
    <row r="256" ht="15.95" customHeight="1"/>
    <row r="257" ht="15.95" customHeight="1"/>
    <row r="258" ht="15.95" customHeight="1"/>
    <row r="259" ht="15.95" customHeight="1"/>
    <row r="260" ht="15.95" customHeight="1"/>
    <row r="261" ht="15.95" customHeight="1"/>
    <row r="262" ht="15.95" customHeight="1"/>
    <row r="263" ht="15.95" customHeight="1"/>
    <row r="264" ht="15.95" customHeight="1"/>
    <row r="265" ht="15.95" customHeight="1"/>
    <row r="266" ht="15.95" customHeight="1"/>
    <row r="267" ht="15.95" customHeight="1"/>
    <row r="268" ht="15.95" customHeight="1"/>
    <row r="269" ht="15.95" customHeight="1"/>
    <row r="270" ht="15.95" customHeight="1"/>
    <row r="271" ht="15.95" customHeight="1"/>
    <row r="272" ht="15.95" customHeight="1"/>
    <row r="273" ht="15.95" customHeight="1"/>
    <row r="274" ht="15.95" customHeight="1"/>
    <row r="275" ht="15.95" customHeight="1"/>
    <row r="276" ht="15.95" customHeight="1"/>
    <row r="277" ht="15.95" customHeight="1"/>
    <row r="278" ht="15.95" customHeight="1"/>
    <row r="279" ht="15.95" customHeight="1"/>
    <row r="280" ht="15.95" customHeight="1"/>
    <row r="281" ht="15.95" customHeight="1"/>
    <row r="282" ht="15.95" customHeight="1"/>
    <row r="283" ht="15.95" customHeight="1"/>
    <row r="284" ht="15.95" customHeight="1"/>
    <row r="285" ht="15.95" customHeight="1"/>
    <row r="286" ht="15.95" customHeight="1"/>
    <row r="287" ht="15.95" customHeight="1"/>
    <row r="288" ht="15.95" customHeight="1"/>
    <row r="289" ht="15.95" customHeight="1"/>
    <row r="290" ht="15.95" customHeight="1"/>
    <row r="291" ht="15.95" customHeight="1"/>
    <row r="292" ht="15.95" customHeight="1"/>
    <row r="293" ht="15.95" customHeight="1"/>
    <row r="294" ht="15.95" customHeight="1"/>
    <row r="295" ht="15.95" customHeight="1"/>
    <row r="296" ht="15.95" customHeight="1"/>
    <row r="297" ht="15.95" customHeight="1"/>
    <row r="298" ht="15.95" customHeight="1"/>
    <row r="299" ht="15.95" customHeight="1"/>
    <row r="300" ht="15.95" customHeight="1"/>
    <row r="301" ht="15.95" customHeight="1"/>
    <row r="302" ht="15.95" customHeight="1"/>
    <row r="303" ht="15.95" customHeight="1"/>
    <row r="304" ht="15.95" customHeight="1"/>
    <row r="305" ht="15.95" customHeight="1"/>
    <row r="306" ht="15.95" customHeight="1"/>
    <row r="307" ht="15.95" customHeight="1"/>
    <row r="308" ht="15.95" customHeight="1"/>
    <row r="309" ht="15.95" customHeight="1"/>
    <row r="310" ht="15.95" customHeight="1"/>
    <row r="311" ht="15.95" customHeight="1"/>
    <row r="312" ht="15.95" customHeight="1"/>
    <row r="313" ht="15.95" customHeight="1"/>
    <row r="314" ht="15.95" customHeight="1"/>
    <row r="315" ht="15.95" customHeight="1"/>
    <row r="316" ht="15.95" customHeight="1"/>
    <row r="317" ht="15.95" customHeight="1"/>
    <row r="318" ht="15.95" customHeight="1"/>
    <row r="319" ht="15.95" customHeight="1"/>
    <row r="320" ht="15.95" customHeight="1"/>
    <row r="321" ht="15.95" customHeight="1"/>
    <row r="322" ht="15.95" customHeight="1"/>
    <row r="323" ht="15.95" customHeight="1"/>
    <row r="324" ht="15.95" customHeight="1"/>
    <row r="325" ht="15.95" customHeight="1"/>
    <row r="326" ht="15.95" customHeight="1"/>
    <row r="327" ht="15.95" customHeight="1"/>
    <row r="328" ht="15.95" customHeight="1"/>
    <row r="329" ht="15.95" customHeight="1"/>
    <row r="330" ht="15.95" customHeight="1"/>
    <row r="331" ht="15.95" customHeight="1"/>
    <row r="332" ht="15.95" customHeight="1"/>
    <row r="333" ht="15.95" customHeight="1"/>
    <row r="334" ht="15.95" customHeight="1"/>
    <row r="335" ht="15.95" customHeight="1"/>
    <row r="336" ht="15.95" customHeight="1"/>
    <row r="337" ht="15.95" customHeight="1"/>
    <row r="338" ht="15.95" customHeight="1"/>
    <row r="339" ht="15.95" customHeight="1"/>
    <row r="340" ht="15.95" customHeight="1"/>
    <row r="341" ht="15.95" customHeight="1"/>
    <row r="342" ht="15.95" customHeight="1"/>
    <row r="343" ht="15.95" customHeight="1"/>
    <row r="344" ht="15.95" customHeight="1"/>
    <row r="345" ht="15.95" customHeight="1"/>
    <row r="346" ht="15.95" customHeight="1"/>
    <row r="347" ht="15.95" customHeight="1"/>
    <row r="348" ht="15.95" customHeight="1"/>
    <row r="349" ht="15.95" customHeight="1"/>
    <row r="350" ht="15.95" customHeight="1"/>
    <row r="351" ht="15.95" customHeight="1"/>
    <row r="352" ht="15.95" customHeight="1"/>
    <row r="353" ht="15.95" customHeight="1"/>
    <row r="354" ht="15.95" customHeight="1"/>
    <row r="355" ht="15.95" customHeight="1"/>
    <row r="356" ht="15.95" customHeight="1"/>
    <row r="357" ht="15.95" customHeight="1"/>
    <row r="358" ht="15.95" customHeight="1"/>
    <row r="359" ht="15.95" customHeight="1"/>
    <row r="360" ht="15.95" customHeight="1"/>
    <row r="361" ht="15.95" customHeight="1"/>
    <row r="362" ht="15.95" customHeight="1"/>
    <row r="363" ht="15.95" customHeight="1"/>
    <row r="364" ht="15.95" customHeight="1"/>
    <row r="365" ht="15.95" customHeight="1"/>
    <row r="366" ht="15.95" customHeight="1"/>
    <row r="367" ht="15.95" customHeight="1"/>
    <row r="368" ht="15.95" customHeight="1"/>
    <row r="369" ht="15.95" customHeight="1"/>
    <row r="370" ht="15.95" customHeight="1"/>
    <row r="371" ht="15.95" customHeight="1"/>
    <row r="372" ht="15.95" customHeight="1"/>
    <row r="373" ht="15.95" customHeight="1"/>
    <row r="374" ht="15.95" customHeight="1"/>
    <row r="375" ht="15.95" customHeight="1"/>
    <row r="376" ht="15.95" customHeight="1"/>
    <row r="377" ht="15.95" customHeight="1"/>
    <row r="378" ht="15.95" customHeight="1"/>
    <row r="379" ht="15.95" customHeight="1"/>
    <row r="380" ht="15.95" customHeight="1"/>
    <row r="381" ht="15.95" customHeight="1"/>
    <row r="382" ht="15.95" customHeight="1"/>
    <row r="383" ht="15.95" customHeight="1"/>
    <row r="384" ht="15.95" customHeight="1"/>
    <row r="385" ht="15.95" customHeight="1"/>
  </sheetData>
  <pageMargins left="0.74803149606299202" right="0.511811023622047" top="0.62992125984252001" bottom="0.62992125984252001" header="0.511811023622047" footer="0.23622047244094499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133"/>
  <sheetViews>
    <sheetView workbookViewId="0">
      <selection activeCell="A9" sqref="A9"/>
    </sheetView>
  </sheetViews>
  <sheetFormatPr defaultRowHeight="12.75"/>
  <cols>
    <col min="1" max="1" width="45.44140625" style="7" customWidth="1"/>
    <col min="2" max="2" width="13" style="7" customWidth="1"/>
    <col min="3" max="3" width="14.5546875" style="7" customWidth="1"/>
    <col min="4" max="4" width="12.21875" style="7" customWidth="1"/>
    <col min="5" max="16384" width="8.88671875" style="7"/>
  </cols>
  <sheetData>
    <row r="1" spans="1:3" ht="18" customHeight="1">
      <c r="A1" s="23" t="s">
        <v>309</v>
      </c>
    </row>
    <row r="2" spans="1:3" ht="18" customHeight="1">
      <c r="A2" s="23" t="s">
        <v>76</v>
      </c>
    </row>
    <row r="3" spans="1:3" ht="18" customHeight="1">
      <c r="A3" s="23" t="s">
        <v>188</v>
      </c>
    </row>
    <row r="4" spans="1:3" ht="18" customHeight="1">
      <c r="A4" s="22" t="s">
        <v>75</v>
      </c>
    </row>
    <row r="5" spans="1:3" ht="18" customHeight="1">
      <c r="A5" s="22" t="s">
        <v>189</v>
      </c>
    </row>
    <row r="6" spans="1:3" ht="18" customHeight="1"/>
    <row r="7" spans="1:3" ht="18" customHeight="1">
      <c r="A7" s="19"/>
      <c r="B7" s="19"/>
      <c r="C7" s="19"/>
    </row>
    <row r="8" spans="1:3" ht="18" customHeight="1">
      <c r="B8" s="34" t="s">
        <v>74</v>
      </c>
      <c r="C8" s="34" t="s">
        <v>73</v>
      </c>
    </row>
    <row r="9" spans="1:3" ht="18" customHeight="1">
      <c r="B9" s="34" t="s">
        <v>71</v>
      </c>
      <c r="C9" s="34" t="s">
        <v>70</v>
      </c>
    </row>
    <row r="10" spans="1:3" ht="18" customHeight="1">
      <c r="B10" s="33" t="s">
        <v>69</v>
      </c>
      <c r="C10" s="34" t="s">
        <v>68</v>
      </c>
    </row>
    <row r="11" spans="1:3" ht="18" customHeight="1">
      <c r="B11" s="33" t="s">
        <v>66</v>
      </c>
      <c r="C11" s="33" t="s">
        <v>65</v>
      </c>
    </row>
    <row r="12" spans="1:3" ht="18" customHeight="1">
      <c r="B12" s="32"/>
      <c r="C12" s="31" t="s">
        <v>63</v>
      </c>
    </row>
    <row r="13" spans="1:3" ht="18" customHeight="1">
      <c r="B13" s="36"/>
      <c r="C13" s="33"/>
    </row>
    <row r="14" spans="1:3" ht="18" customHeight="1">
      <c r="A14" s="13" t="s">
        <v>33</v>
      </c>
      <c r="B14" s="30">
        <v>0</v>
      </c>
      <c r="C14" s="30">
        <v>0</v>
      </c>
    </row>
    <row r="15" spans="1:3" ht="18" customHeight="1">
      <c r="A15" s="27" t="s">
        <v>54</v>
      </c>
    </row>
    <row r="16" spans="1:3" ht="18" customHeight="1">
      <c r="A16" s="26" t="s">
        <v>53</v>
      </c>
    </row>
    <row r="17" spans="1:3" ht="18" customHeight="1">
      <c r="A17" s="27" t="s">
        <v>52</v>
      </c>
    </row>
    <row r="18" spans="1:3" ht="18" customHeight="1">
      <c r="A18" s="27" t="s">
        <v>51</v>
      </c>
      <c r="B18" s="30"/>
      <c r="C18" s="30"/>
    </row>
    <row r="19" spans="1:3" ht="18" customHeight="1">
      <c r="A19" s="27" t="s">
        <v>50</v>
      </c>
    </row>
    <row r="20" spans="1:3" ht="18" customHeight="1">
      <c r="A20" s="27" t="s">
        <v>49</v>
      </c>
    </row>
    <row r="21" spans="1:3" ht="18" customHeight="1">
      <c r="A21" s="26" t="s">
        <v>48</v>
      </c>
    </row>
    <row r="22" spans="1:3" ht="18" customHeight="1">
      <c r="A22" s="27" t="s">
        <v>47</v>
      </c>
    </row>
    <row r="23" spans="1:3" ht="18" customHeight="1">
      <c r="A23" s="27" t="s">
        <v>46</v>
      </c>
    </row>
    <row r="24" spans="1:3" ht="18" customHeight="1">
      <c r="A24" s="26" t="s">
        <v>45</v>
      </c>
    </row>
    <row r="25" spans="1:3" ht="18" customHeight="1">
      <c r="A25" s="26" t="s">
        <v>44</v>
      </c>
    </row>
    <row r="26" spans="1:3" ht="18" customHeight="1">
      <c r="A26" s="27" t="s">
        <v>43</v>
      </c>
    </row>
    <row r="27" spans="1:3" ht="18" customHeight="1">
      <c r="A27" s="43" t="s">
        <v>85</v>
      </c>
    </row>
    <row r="28" spans="1:3" ht="18" customHeight="1">
      <c r="A28" s="44" t="s">
        <v>86</v>
      </c>
    </row>
    <row r="29" spans="1:3" ht="18" customHeight="1">
      <c r="A29" s="27" t="s">
        <v>87</v>
      </c>
    </row>
    <row r="30" spans="1:3" ht="18" customHeight="1">
      <c r="A30" s="27" t="s">
        <v>88</v>
      </c>
    </row>
    <row r="31" spans="1:3" ht="18" customHeight="1">
      <c r="A31" s="26" t="s">
        <v>89</v>
      </c>
    </row>
    <row r="32" spans="1:3" ht="18" customHeight="1">
      <c r="A32" s="27" t="s">
        <v>90</v>
      </c>
    </row>
    <row r="33" spans="1:3" ht="18" customHeight="1">
      <c r="A33" s="27" t="s">
        <v>91</v>
      </c>
    </row>
    <row r="34" spans="1:3" ht="18" customHeight="1">
      <c r="A34" s="26" t="s">
        <v>92</v>
      </c>
    </row>
    <row r="35" spans="1:3" ht="18" customHeight="1">
      <c r="A35" s="27" t="s">
        <v>93</v>
      </c>
    </row>
    <row r="36" spans="1:3" ht="18" customHeight="1">
      <c r="A36" s="27" t="s">
        <v>94</v>
      </c>
    </row>
    <row r="37" spans="1:3" ht="18" customHeight="1">
      <c r="A37" s="26" t="s">
        <v>95</v>
      </c>
    </row>
    <row r="38" spans="1:3" ht="18" customHeight="1">
      <c r="A38" s="28" t="s">
        <v>37</v>
      </c>
    </row>
    <row r="39" spans="1:3" ht="18" customHeight="1">
      <c r="A39" s="27" t="s">
        <v>96</v>
      </c>
    </row>
    <row r="40" spans="1:3" ht="18" customHeight="1">
      <c r="A40" s="23" t="s">
        <v>308</v>
      </c>
    </row>
    <row r="41" spans="1:3" ht="18" customHeight="1">
      <c r="A41" s="23" t="s">
        <v>76</v>
      </c>
    </row>
    <row r="42" spans="1:3" ht="18" customHeight="1">
      <c r="A42" s="23" t="s">
        <v>188</v>
      </c>
    </row>
    <row r="43" spans="1:3" ht="18" customHeight="1">
      <c r="A43" s="22" t="s">
        <v>123</v>
      </c>
    </row>
    <row r="44" spans="1:3" ht="18" customHeight="1">
      <c r="A44" s="22" t="s">
        <v>189</v>
      </c>
    </row>
    <row r="45" spans="1:3" ht="18" customHeight="1"/>
    <row r="46" spans="1:3" ht="18" customHeight="1">
      <c r="A46" s="19"/>
      <c r="B46" s="19"/>
      <c r="C46" s="19"/>
    </row>
    <row r="47" spans="1:3" ht="18" customHeight="1">
      <c r="B47" s="34" t="s">
        <v>74</v>
      </c>
      <c r="C47" s="34" t="s">
        <v>73</v>
      </c>
    </row>
    <row r="48" spans="1:3" ht="18" customHeight="1">
      <c r="B48" s="34" t="s">
        <v>71</v>
      </c>
      <c r="C48" s="34" t="s">
        <v>70</v>
      </c>
    </row>
    <row r="49" spans="1:3" ht="18" customHeight="1">
      <c r="B49" s="33" t="s">
        <v>69</v>
      </c>
      <c r="C49" s="34" t="s">
        <v>68</v>
      </c>
    </row>
    <row r="50" spans="1:3" ht="18" customHeight="1">
      <c r="B50" s="33" t="s">
        <v>66</v>
      </c>
      <c r="C50" s="33" t="s">
        <v>65</v>
      </c>
    </row>
    <row r="51" spans="1:3" ht="18" customHeight="1">
      <c r="B51" s="32"/>
      <c r="C51" s="31" t="s">
        <v>63</v>
      </c>
    </row>
    <row r="52" spans="1:3" ht="18" customHeight="1">
      <c r="A52" s="27"/>
    </row>
    <row r="53" spans="1:3" ht="18" customHeight="1">
      <c r="A53" s="27"/>
    </row>
    <row r="54" spans="1:3" ht="18" customHeight="1">
      <c r="A54" s="26" t="s">
        <v>97</v>
      </c>
    </row>
    <row r="55" spans="1:3" ht="18" customHeight="1">
      <c r="A55" s="27" t="s">
        <v>98</v>
      </c>
    </row>
    <row r="56" spans="1:3" ht="18" customHeight="1">
      <c r="A56" s="27" t="s">
        <v>99</v>
      </c>
    </row>
    <row r="57" spans="1:3" ht="18" customHeight="1">
      <c r="A57" s="26" t="s">
        <v>100</v>
      </c>
    </row>
    <row r="58" spans="1:3" ht="18" customHeight="1">
      <c r="A58" s="26" t="s">
        <v>101</v>
      </c>
    </row>
    <row r="59" spans="1:3" ht="18" customHeight="1">
      <c r="A59" s="27" t="s">
        <v>102</v>
      </c>
    </row>
    <row r="60" spans="1:3" ht="18" customHeight="1">
      <c r="A60" s="26" t="s">
        <v>104</v>
      </c>
    </row>
    <row r="61" spans="1:3" ht="18" customHeight="1">
      <c r="A61" s="27" t="s">
        <v>105</v>
      </c>
    </row>
    <row r="62" spans="1:3" ht="18" customHeight="1">
      <c r="A62" s="26" t="s">
        <v>106</v>
      </c>
    </row>
    <row r="63" spans="1:3" ht="18" customHeight="1">
      <c r="A63" s="27" t="s">
        <v>107</v>
      </c>
    </row>
    <row r="64" spans="1:3" ht="18" customHeight="1">
      <c r="A64" s="27" t="s">
        <v>42</v>
      </c>
    </row>
    <row r="65" spans="1:3" ht="18" customHeight="1">
      <c r="A65" s="27" t="s">
        <v>41</v>
      </c>
    </row>
    <row r="66" spans="1:3" ht="18" customHeight="1">
      <c r="A66" s="26" t="s">
        <v>40</v>
      </c>
    </row>
    <row r="67" spans="1:3" ht="18" customHeight="1">
      <c r="A67" s="28" t="s">
        <v>39</v>
      </c>
    </row>
    <row r="68" spans="1:3" ht="18" customHeight="1">
      <c r="A68" s="29" t="s">
        <v>38</v>
      </c>
    </row>
    <row r="69" spans="1:3" ht="18" customHeight="1">
      <c r="A69" s="28" t="s">
        <v>37</v>
      </c>
    </row>
    <row r="70" spans="1:3" ht="10.5" customHeight="1">
      <c r="A70" s="19"/>
      <c r="B70" s="19"/>
      <c r="C70" s="19"/>
    </row>
    <row r="71" spans="1:3" ht="18" customHeight="1"/>
    <row r="72" spans="1:3" ht="18" customHeight="1"/>
    <row r="73" spans="1:3" ht="18" customHeight="1"/>
    <row r="74" spans="1:3" ht="18" customHeight="1"/>
    <row r="75" spans="1:3" ht="18" customHeight="1"/>
    <row r="76" spans="1:3" ht="18" customHeight="1"/>
    <row r="77" spans="1:3" ht="18" customHeight="1"/>
    <row r="78" spans="1:3" ht="18" customHeight="1"/>
    <row r="79" spans="1:3" ht="18" customHeight="1"/>
    <row r="80" spans="1:3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  <row r="133" ht="18" customHeight="1"/>
  </sheetData>
  <pageMargins left="0.74803149606299202" right="0.511811023622047" top="0.62992125984252001" bottom="0.62992125984252001" header="0.511811023622047" footer="0.23622047244094499"/>
  <pageSetup orientation="portrait" r:id="rId1"/>
  <headerFooter alignWithMargins="0">
    <oddFooter>&amp;C&amp;10&amp;P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131"/>
  <sheetViews>
    <sheetView workbookViewId="0">
      <selection activeCell="A11" sqref="A11"/>
    </sheetView>
  </sheetViews>
  <sheetFormatPr defaultRowHeight="12.75"/>
  <cols>
    <col min="1" max="1" width="42.33203125" style="7" customWidth="1"/>
    <col min="2" max="3" width="14.5546875" style="7" customWidth="1"/>
    <col min="4" max="5" width="12.21875" style="7" customWidth="1"/>
    <col min="6" max="16384" width="8.88671875" style="7"/>
  </cols>
  <sheetData>
    <row r="1" spans="1:3" ht="18" customHeight="1">
      <c r="A1" s="23" t="s">
        <v>310</v>
      </c>
    </row>
    <row r="2" spans="1:3" ht="18" customHeight="1">
      <c r="A2" s="23" t="s">
        <v>83</v>
      </c>
    </row>
    <row r="3" spans="1:3" ht="18" customHeight="1">
      <c r="A3" s="23" t="s">
        <v>188</v>
      </c>
    </row>
    <row r="4" spans="1:3" ht="18" customHeight="1">
      <c r="A4" s="22" t="s">
        <v>82</v>
      </c>
    </row>
    <row r="5" spans="1:3" ht="18" customHeight="1">
      <c r="A5" s="22" t="s">
        <v>189</v>
      </c>
    </row>
    <row r="6" spans="1:3" ht="18" customHeight="1"/>
    <row r="7" spans="1:3" ht="18" customHeight="1">
      <c r="A7" s="19"/>
      <c r="B7" s="19"/>
    </row>
    <row r="8" spans="1:3" ht="18" customHeight="1">
      <c r="B8" s="40" t="s">
        <v>74</v>
      </c>
      <c r="C8" s="41" t="s">
        <v>81</v>
      </c>
    </row>
    <row r="9" spans="1:3" ht="18" customHeight="1">
      <c r="B9" s="40" t="s">
        <v>71</v>
      </c>
      <c r="C9" s="40" t="s">
        <v>68</v>
      </c>
    </row>
    <row r="10" spans="1:3" ht="18" customHeight="1">
      <c r="B10" s="39" t="s">
        <v>69</v>
      </c>
      <c r="C10" s="39" t="s">
        <v>80</v>
      </c>
    </row>
    <row r="11" spans="1:3" ht="18" customHeight="1">
      <c r="B11" s="38" t="s">
        <v>66</v>
      </c>
      <c r="C11" s="38" t="s">
        <v>62</v>
      </c>
    </row>
    <row r="12" spans="1:3" ht="18" customHeight="1"/>
    <row r="13" spans="1:3" ht="18" customHeight="1">
      <c r="A13" s="13" t="s">
        <v>79</v>
      </c>
      <c r="B13" s="30">
        <v>0</v>
      </c>
      <c r="C13" s="30">
        <v>0</v>
      </c>
    </row>
    <row r="14" spans="1:3" ht="18" customHeight="1">
      <c r="A14" s="37" t="s">
        <v>78</v>
      </c>
    </row>
    <row r="15" spans="1:3" ht="18" customHeight="1">
      <c r="A15" s="9" t="s">
        <v>77</v>
      </c>
    </row>
    <row r="16" spans="1:3" ht="18" customHeight="1">
      <c r="A16" s="9" t="s">
        <v>137</v>
      </c>
      <c r="B16" s="30"/>
      <c r="C16" s="30"/>
    </row>
    <row r="17" spans="1:1" ht="18" customHeight="1">
      <c r="A17" s="9"/>
    </row>
    <row r="18" spans="1:1" ht="18" customHeight="1"/>
    <row r="19" spans="1:1" ht="18" customHeight="1"/>
    <row r="20" spans="1:1" ht="18" customHeight="1"/>
    <row r="21" spans="1:1" ht="18" customHeight="1"/>
    <row r="22" spans="1:1" ht="18" customHeight="1"/>
    <row r="23" spans="1:1" ht="18" customHeight="1"/>
    <row r="24" spans="1:1" ht="18" customHeight="1"/>
    <row r="25" spans="1:1" ht="18" customHeight="1"/>
    <row r="26" spans="1:1" ht="18" customHeight="1"/>
    <row r="27" spans="1:1" ht="18" customHeight="1"/>
    <row r="28" spans="1:1" ht="18" customHeight="1"/>
    <row r="29" spans="1:1" ht="18" customHeight="1"/>
    <row r="30" spans="1:1" ht="18" customHeight="1"/>
    <row r="31" spans="1:1" ht="18" customHeight="1"/>
    <row r="32" spans="1:1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</sheetData>
  <pageMargins left="0.74803149606299202" right="0.511811023622047" top="0.62992125984252001" bottom="0.62992125984252001" header="0.511811023622047" footer="0.23622047244094499"/>
  <pageSetup orientation="portrait" r:id="rId1"/>
  <headerFooter alignWithMargins="0">
    <oddFooter>&amp;C&amp;10&amp;P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137"/>
  <sheetViews>
    <sheetView workbookViewId="0">
      <selection activeCell="B13" sqref="B13"/>
    </sheetView>
  </sheetViews>
  <sheetFormatPr defaultRowHeight="12.75"/>
  <cols>
    <col min="1" max="1" width="45.21875" style="7" customWidth="1"/>
    <col min="2" max="2" width="12.44140625" style="7" customWidth="1"/>
    <col min="3" max="3" width="15.21875" style="7" customWidth="1"/>
    <col min="4" max="4" width="12.21875" style="7" customWidth="1"/>
    <col min="5" max="16384" width="8.88671875" style="7"/>
  </cols>
  <sheetData>
    <row r="1" spans="1:3" ht="18" customHeight="1">
      <c r="A1" s="23" t="s">
        <v>312</v>
      </c>
    </row>
    <row r="2" spans="1:3" ht="18" customHeight="1">
      <c r="A2" s="23" t="s">
        <v>76</v>
      </c>
    </row>
    <row r="3" spans="1:3" ht="18" customHeight="1">
      <c r="A3" s="22" t="s">
        <v>190</v>
      </c>
    </row>
    <row r="4" spans="1:3" ht="18" customHeight="1">
      <c r="A4" s="22"/>
    </row>
    <row r="5" spans="1:3" ht="18" customHeight="1">
      <c r="A5" s="42"/>
      <c r="B5" s="19"/>
      <c r="C5" s="19"/>
    </row>
    <row r="6" spans="1:3" ht="15" customHeight="1">
      <c r="B6" s="34" t="s">
        <v>74</v>
      </c>
      <c r="C6" s="34" t="s">
        <v>73</v>
      </c>
    </row>
    <row r="7" spans="1:3" ht="15" customHeight="1">
      <c r="B7" s="34" t="s">
        <v>71</v>
      </c>
      <c r="C7" s="34" t="s">
        <v>70</v>
      </c>
    </row>
    <row r="8" spans="1:3" ht="15" customHeight="1">
      <c r="B8" s="33" t="s">
        <v>69</v>
      </c>
      <c r="C8" s="34" t="s">
        <v>68</v>
      </c>
    </row>
    <row r="9" spans="1:3" ht="15" customHeight="1">
      <c r="B9" s="33" t="s">
        <v>66</v>
      </c>
      <c r="C9" s="33" t="s">
        <v>65</v>
      </c>
    </row>
    <row r="10" spans="1:3" ht="15" customHeight="1">
      <c r="B10" s="32"/>
      <c r="C10" s="31" t="s">
        <v>63</v>
      </c>
    </row>
    <row r="11" spans="1:3" ht="18" customHeight="1">
      <c r="B11" s="36"/>
      <c r="C11" s="33"/>
    </row>
    <row r="12" spans="1:3" ht="18" customHeight="1">
      <c r="A12" s="13" t="s">
        <v>33</v>
      </c>
      <c r="B12" s="30">
        <v>0</v>
      </c>
      <c r="C12" s="30">
        <v>0</v>
      </c>
    </row>
    <row r="13" spans="1:3" ht="18" customHeight="1">
      <c r="A13" s="27" t="s">
        <v>54</v>
      </c>
    </row>
    <row r="14" spans="1:3" ht="18" customHeight="1">
      <c r="A14" s="26" t="s">
        <v>53</v>
      </c>
    </row>
    <row r="15" spans="1:3" ht="18" customHeight="1">
      <c r="A15" s="27" t="s">
        <v>52</v>
      </c>
    </row>
    <row r="16" spans="1:3" ht="18" customHeight="1">
      <c r="A16" s="27" t="s">
        <v>51</v>
      </c>
      <c r="B16" s="30"/>
      <c r="C16" s="30"/>
    </row>
    <row r="17" spans="1:1" ht="18" customHeight="1">
      <c r="A17" s="27" t="s">
        <v>50</v>
      </c>
    </row>
    <row r="18" spans="1:1" ht="18" customHeight="1">
      <c r="A18" s="27" t="s">
        <v>49</v>
      </c>
    </row>
    <row r="19" spans="1:1" ht="18" customHeight="1">
      <c r="A19" s="26" t="s">
        <v>48</v>
      </c>
    </row>
    <row r="20" spans="1:1" ht="18" customHeight="1">
      <c r="A20" s="27" t="s">
        <v>47</v>
      </c>
    </row>
    <row r="21" spans="1:1" ht="18" customHeight="1">
      <c r="A21" s="27" t="s">
        <v>46</v>
      </c>
    </row>
    <row r="22" spans="1:1" ht="18" customHeight="1">
      <c r="A22" s="26" t="s">
        <v>45</v>
      </c>
    </row>
    <row r="23" spans="1:1" ht="18" customHeight="1">
      <c r="A23" s="26" t="s">
        <v>44</v>
      </c>
    </row>
    <row r="24" spans="1:1" ht="18" customHeight="1">
      <c r="A24" s="27" t="s">
        <v>43</v>
      </c>
    </row>
    <row r="25" spans="1:1" ht="18" customHeight="1">
      <c r="A25" s="43" t="s">
        <v>85</v>
      </c>
    </row>
    <row r="26" spans="1:1" ht="18" customHeight="1">
      <c r="A26" s="44" t="s">
        <v>86</v>
      </c>
    </row>
    <row r="27" spans="1:1" ht="18" customHeight="1">
      <c r="A27" s="27" t="s">
        <v>87</v>
      </c>
    </row>
    <row r="28" spans="1:1" ht="18" customHeight="1">
      <c r="A28" s="27" t="s">
        <v>88</v>
      </c>
    </row>
    <row r="29" spans="1:1" ht="18" customHeight="1">
      <c r="A29" s="26" t="s">
        <v>89</v>
      </c>
    </row>
    <row r="30" spans="1:1" ht="18" customHeight="1">
      <c r="A30" s="27" t="s">
        <v>90</v>
      </c>
    </row>
    <row r="31" spans="1:1" ht="18" customHeight="1">
      <c r="A31" s="27" t="s">
        <v>91</v>
      </c>
    </row>
    <row r="32" spans="1:1" ht="18" customHeight="1">
      <c r="A32" s="26" t="s">
        <v>92</v>
      </c>
    </row>
    <row r="33" spans="1:3" ht="18" customHeight="1">
      <c r="A33" s="27" t="s">
        <v>93</v>
      </c>
    </row>
    <row r="34" spans="1:3" ht="18" customHeight="1">
      <c r="A34" s="27" t="s">
        <v>94</v>
      </c>
    </row>
    <row r="35" spans="1:3" ht="18" customHeight="1">
      <c r="A35" s="26" t="s">
        <v>95</v>
      </c>
    </row>
    <row r="36" spans="1:3" ht="18" customHeight="1">
      <c r="A36" s="28" t="s">
        <v>37</v>
      </c>
    </row>
    <row r="37" spans="1:3" ht="18" customHeight="1">
      <c r="A37" s="27" t="s">
        <v>96</v>
      </c>
    </row>
    <row r="38" spans="1:3" ht="18" customHeight="1">
      <c r="A38" s="26" t="s">
        <v>97</v>
      </c>
    </row>
    <row r="39" spans="1:3" ht="18" customHeight="1">
      <c r="A39" s="27" t="s">
        <v>98</v>
      </c>
    </row>
    <row r="40" spans="1:3" ht="18" customHeight="1">
      <c r="A40" s="27" t="s">
        <v>99</v>
      </c>
    </row>
    <row r="41" spans="1:3" ht="18" customHeight="1">
      <c r="A41" s="23" t="s">
        <v>311</v>
      </c>
    </row>
    <row r="42" spans="1:3" ht="18" customHeight="1">
      <c r="A42" s="23" t="s">
        <v>76</v>
      </c>
    </row>
    <row r="43" spans="1:3" ht="18" customHeight="1">
      <c r="A43" s="22" t="s">
        <v>191</v>
      </c>
    </row>
    <row r="44" spans="1:3" ht="18" customHeight="1">
      <c r="A44" s="22"/>
    </row>
    <row r="45" spans="1:3" ht="18" customHeight="1">
      <c r="A45" s="42"/>
      <c r="B45" s="19"/>
      <c r="C45" s="19"/>
    </row>
    <row r="46" spans="1:3" ht="18" customHeight="1">
      <c r="B46" s="34" t="s">
        <v>74</v>
      </c>
      <c r="C46" s="34" t="s">
        <v>73</v>
      </c>
    </row>
    <row r="47" spans="1:3" ht="18" customHeight="1">
      <c r="B47" s="34" t="s">
        <v>71</v>
      </c>
      <c r="C47" s="34" t="s">
        <v>70</v>
      </c>
    </row>
    <row r="48" spans="1:3" ht="18" customHeight="1">
      <c r="B48" s="33" t="s">
        <v>69</v>
      </c>
      <c r="C48" s="34" t="s">
        <v>68</v>
      </c>
    </row>
    <row r="49" spans="1:3" ht="18" customHeight="1">
      <c r="B49" s="33" t="s">
        <v>66</v>
      </c>
      <c r="C49" s="33" t="s">
        <v>65</v>
      </c>
    </row>
    <row r="50" spans="1:3" ht="18" customHeight="1">
      <c r="B50" s="32"/>
      <c r="C50" s="31" t="s">
        <v>63</v>
      </c>
    </row>
    <row r="51" spans="1:3" ht="18" customHeight="1">
      <c r="A51" s="27"/>
    </row>
    <row r="52" spans="1:3" ht="18" customHeight="1">
      <c r="A52" s="26" t="s">
        <v>100</v>
      </c>
    </row>
    <row r="53" spans="1:3" ht="18" customHeight="1">
      <c r="A53" s="26" t="s">
        <v>101</v>
      </c>
    </row>
    <row r="54" spans="1:3" ht="18" customHeight="1">
      <c r="A54" s="27" t="s">
        <v>102</v>
      </c>
    </row>
    <row r="55" spans="1:3" ht="18" customHeight="1">
      <c r="A55" s="26" t="s">
        <v>104</v>
      </c>
    </row>
    <row r="56" spans="1:3" ht="18" customHeight="1">
      <c r="A56" s="27" t="s">
        <v>105</v>
      </c>
    </row>
    <row r="57" spans="1:3" ht="18" customHeight="1">
      <c r="A57" s="26" t="s">
        <v>106</v>
      </c>
    </row>
    <row r="58" spans="1:3" ht="18" customHeight="1">
      <c r="A58" s="27" t="s">
        <v>107</v>
      </c>
    </row>
    <row r="59" spans="1:3" ht="18" customHeight="1">
      <c r="A59" s="27" t="s">
        <v>42</v>
      </c>
    </row>
    <row r="60" spans="1:3" ht="18" customHeight="1">
      <c r="A60" s="27" t="s">
        <v>41</v>
      </c>
    </row>
    <row r="61" spans="1:3" ht="18" customHeight="1">
      <c r="A61" s="26" t="s">
        <v>40</v>
      </c>
    </row>
    <row r="62" spans="1:3" ht="18" customHeight="1">
      <c r="A62" s="28" t="s">
        <v>39</v>
      </c>
    </row>
    <row r="63" spans="1:3" ht="18" customHeight="1">
      <c r="A63" s="29" t="s">
        <v>38</v>
      </c>
    </row>
    <row r="64" spans="1:3" ht="18" customHeight="1">
      <c r="A64" s="28" t="s">
        <v>37</v>
      </c>
    </row>
    <row r="65" spans="1:3" ht="9.75" customHeight="1">
      <c r="A65" s="19"/>
      <c r="B65" s="19"/>
      <c r="C65" s="19"/>
    </row>
    <row r="66" spans="1:3" ht="18" customHeight="1"/>
    <row r="67" spans="1:3" ht="18" customHeight="1"/>
    <row r="68" spans="1:3" ht="18" customHeight="1"/>
    <row r="69" spans="1:3" ht="18" customHeight="1"/>
    <row r="70" spans="1:3" ht="18" customHeight="1"/>
    <row r="71" spans="1:3" ht="18" customHeight="1"/>
    <row r="72" spans="1:3" ht="18" customHeight="1"/>
    <row r="73" spans="1:3" ht="18" customHeight="1"/>
    <row r="74" spans="1:3" ht="18" customHeight="1"/>
    <row r="75" spans="1:3" ht="18" customHeight="1"/>
    <row r="76" spans="1:3" ht="18" customHeight="1"/>
    <row r="77" spans="1:3" ht="18" customHeight="1"/>
    <row r="78" spans="1:3" ht="18" customHeight="1"/>
    <row r="79" spans="1:3" ht="18" customHeight="1"/>
    <row r="80" spans="1:3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  <row r="136" ht="18" customHeight="1"/>
    <row r="137" ht="18" customHeight="1"/>
  </sheetData>
  <pageMargins left="0.74803149606299202" right="0.511811023622047" top="0.62992125984252001" bottom="0.62992125984252001" header="0.511811023622047" footer="0.23622047244094499"/>
  <pageSetup orientation="portrait" r:id="rId1"/>
  <headerFooter alignWithMargins="0">
    <oddFooter>&amp;C&amp;10&amp;P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128"/>
  <sheetViews>
    <sheetView workbookViewId="0">
      <selection activeCell="A13" sqref="A13"/>
    </sheetView>
  </sheetViews>
  <sheetFormatPr defaultRowHeight="12.75"/>
  <cols>
    <col min="1" max="1" width="42.33203125" style="7" customWidth="1"/>
    <col min="2" max="2" width="15.6640625" style="7" customWidth="1"/>
    <col min="3" max="3" width="14.5546875" style="7" customWidth="1"/>
    <col min="4" max="4" width="6" style="7" customWidth="1"/>
    <col min="5" max="16384" width="8.88671875" style="7"/>
  </cols>
  <sheetData>
    <row r="1" spans="1:3" ht="20.100000000000001" customHeight="1">
      <c r="A1" s="23" t="s">
        <v>313</v>
      </c>
    </row>
    <row r="2" spans="1:3" ht="20.100000000000001" customHeight="1">
      <c r="A2" s="23" t="s">
        <v>83</v>
      </c>
    </row>
    <row r="3" spans="1:3" ht="20.100000000000001" customHeight="1">
      <c r="A3" s="22" t="s">
        <v>192</v>
      </c>
    </row>
    <row r="4" spans="1:3" ht="20.100000000000001" customHeight="1">
      <c r="A4" s="22" t="s">
        <v>84</v>
      </c>
    </row>
    <row r="5" spans="1:3" ht="20.100000000000001" customHeight="1">
      <c r="A5" s="20"/>
    </row>
    <row r="6" spans="1:3" ht="20.100000000000001" customHeight="1">
      <c r="A6" s="19"/>
      <c r="B6" s="19"/>
    </row>
    <row r="7" spans="1:3" ht="15.95" customHeight="1">
      <c r="B7" s="40" t="s">
        <v>74</v>
      </c>
      <c r="C7" s="41" t="s">
        <v>81</v>
      </c>
    </row>
    <row r="8" spans="1:3" ht="15.95" customHeight="1">
      <c r="B8" s="40" t="s">
        <v>71</v>
      </c>
      <c r="C8" s="40" t="s">
        <v>68</v>
      </c>
    </row>
    <row r="9" spans="1:3" ht="15.95" customHeight="1">
      <c r="B9" s="39" t="s">
        <v>69</v>
      </c>
      <c r="C9" s="39" t="s">
        <v>80</v>
      </c>
    </row>
    <row r="10" spans="1:3" ht="15.95" customHeight="1">
      <c r="B10" s="38" t="s">
        <v>66</v>
      </c>
      <c r="C10" s="38" t="s">
        <v>62</v>
      </c>
    </row>
    <row r="11" spans="1:3" ht="20.100000000000001" customHeight="1"/>
    <row r="12" spans="1:3" ht="20.100000000000001" customHeight="1">
      <c r="A12" s="13" t="s">
        <v>33</v>
      </c>
      <c r="B12" s="30">
        <v>0</v>
      </c>
      <c r="C12" s="30">
        <v>0</v>
      </c>
    </row>
    <row r="13" spans="1:3" ht="20.100000000000001" customHeight="1">
      <c r="A13" s="37" t="s">
        <v>78</v>
      </c>
    </row>
    <row r="14" spans="1:3" ht="20.100000000000001" customHeight="1">
      <c r="A14" s="9" t="s">
        <v>77</v>
      </c>
    </row>
    <row r="15" spans="1:3" ht="18" customHeight="1">
      <c r="A15" s="9" t="s">
        <v>137</v>
      </c>
      <c r="B15" s="30"/>
      <c r="C15" s="30"/>
    </row>
    <row r="16" spans="1:3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  <row r="28" ht="20.100000000000001" customHeight="1"/>
    <row r="29" ht="20.100000000000001" customHeight="1"/>
    <row r="30" ht="20.100000000000001" customHeight="1"/>
    <row r="31" ht="20.100000000000001" customHeight="1"/>
    <row r="3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</sheetData>
  <pageMargins left="0.74803149606299213" right="0.51181102362204722" top="0.62992125984251968" bottom="0.62992125984251968" header="0.51181102362204722" footer="0.23622047244094491"/>
  <pageSetup orientation="portrait" r:id="rId1"/>
  <headerFooter alignWithMargins="0">
    <oddFooter>&amp;C&amp;10&amp;P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36"/>
  <sheetViews>
    <sheetView topLeftCell="A22" zoomScaleNormal="100" workbookViewId="0">
      <selection activeCell="A8" sqref="A8"/>
    </sheetView>
  </sheetViews>
  <sheetFormatPr defaultRowHeight="12.75"/>
  <cols>
    <col min="1" max="1" width="34.21875" style="155" customWidth="1"/>
    <col min="2" max="3" width="6.77734375" style="155" hidden="1" customWidth="1"/>
    <col min="4" max="5" width="8.5546875" style="155" hidden="1" customWidth="1"/>
    <col min="6" max="6" width="7.6640625" style="155" hidden="1" customWidth="1"/>
    <col min="7" max="7" width="8" style="155" customWidth="1"/>
    <col min="8" max="8" width="8.5546875" style="155" customWidth="1"/>
    <col min="9" max="16384" width="8.88671875" style="155"/>
  </cols>
  <sheetData>
    <row r="1" spans="1:12" ht="20.100000000000001" customHeight="1">
      <c r="A1" s="154" t="s">
        <v>325</v>
      </c>
    </row>
    <row r="2" spans="1:12" ht="20.100000000000001" customHeight="1">
      <c r="A2" s="156" t="s">
        <v>146</v>
      </c>
      <c r="D2" s="157"/>
      <c r="E2" s="157"/>
      <c r="F2" s="157"/>
      <c r="G2" s="157"/>
      <c r="H2" s="157"/>
    </row>
    <row r="3" spans="1:12" ht="20.100000000000001" customHeight="1">
      <c r="A3" s="158"/>
    </row>
    <row r="4" spans="1:12" ht="20.100000000000001" customHeight="1">
      <c r="A4" s="159"/>
      <c r="B4" s="159"/>
      <c r="C4" s="159"/>
      <c r="D4" s="159"/>
      <c r="E4" s="159"/>
      <c r="F4" s="338" t="s">
        <v>179</v>
      </c>
      <c r="G4" s="338"/>
      <c r="H4" s="338"/>
      <c r="I4" s="338"/>
      <c r="J4" s="338"/>
      <c r="K4" s="338"/>
    </row>
    <row r="5" spans="1:12" ht="25.5">
      <c r="B5" s="160" t="s">
        <v>126</v>
      </c>
      <c r="C5" s="160" t="s">
        <v>127</v>
      </c>
      <c r="D5" s="160" t="s">
        <v>128</v>
      </c>
      <c r="E5" s="160" t="s">
        <v>129</v>
      </c>
      <c r="F5" s="105" t="s">
        <v>173</v>
      </c>
      <c r="G5" s="105" t="s">
        <v>139</v>
      </c>
      <c r="H5" s="105" t="s">
        <v>148</v>
      </c>
      <c r="I5" s="105" t="s">
        <v>172</v>
      </c>
      <c r="J5" s="105" t="s">
        <v>193</v>
      </c>
      <c r="K5" s="105" t="s">
        <v>185</v>
      </c>
    </row>
    <row r="6" spans="1:12" ht="7.5" customHeight="1">
      <c r="A6" s="161"/>
      <c r="B6" s="162"/>
      <c r="C6" s="163"/>
      <c r="D6" s="163"/>
      <c r="E6" s="163"/>
      <c r="F6" s="163"/>
      <c r="G6" s="163"/>
      <c r="H6" s="163"/>
    </row>
    <row r="7" spans="1:12" ht="7.5" customHeight="1">
      <c r="A7" s="161"/>
      <c r="B7" s="162"/>
      <c r="C7" s="164"/>
      <c r="D7" s="164"/>
      <c r="E7" s="164"/>
      <c r="F7" s="164"/>
      <c r="G7" s="164"/>
      <c r="H7" s="164"/>
    </row>
    <row r="8" spans="1:12" ht="20.100000000000001" customHeight="1">
      <c r="A8" s="165" t="s">
        <v>170</v>
      </c>
      <c r="B8" s="168">
        <f>B9+B15+B17</f>
        <v>434425</v>
      </c>
      <c r="C8" s="168">
        <f t="shared" ref="C8:G8" si="0">C9+C15+C17</f>
        <v>415075</v>
      </c>
      <c r="D8" s="168">
        <f t="shared" si="0"/>
        <v>439455</v>
      </c>
      <c r="E8" s="166">
        <f t="shared" si="0"/>
        <v>403228</v>
      </c>
      <c r="F8" s="122">
        <f t="shared" si="0"/>
        <v>388022</v>
      </c>
      <c r="G8" s="122">
        <f t="shared" si="0"/>
        <v>419037</v>
      </c>
      <c r="H8" s="122">
        <f t="shared" ref="H8" si="1">H9+H15+H17</f>
        <v>535017</v>
      </c>
      <c r="I8" s="122">
        <f t="shared" ref="I8:K8" si="2">I9+I15+I17</f>
        <v>566593</v>
      </c>
      <c r="J8" s="122">
        <f t="shared" si="2"/>
        <v>708241</v>
      </c>
      <c r="K8" s="122">
        <f t="shared" si="2"/>
        <v>0</v>
      </c>
    </row>
    <row r="9" spans="1:12" ht="20.100000000000001" customHeight="1">
      <c r="A9" s="305" t="s">
        <v>133</v>
      </c>
      <c r="B9" s="168">
        <f>B11+B12+B13+B14</f>
        <v>434425</v>
      </c>
      <c r="C9" s="168">
        <f t="shared" ref="C9:G9" si="3">C11+C12+C13+C14</f>
        <v>406575</v>
      </c>
      <c r="D9" s="168">
        <f t="shared" si="3"/>
        <v>428631</v>
      </c>
      <c r="E9" s="166">
        <f t="shared" si="3"/>
        <v>387922</v>
      </c>
      <c r="F9" s="122">
        <f t="shared" si="3"/>
        <v>373723</v>
      </c>
      <c r="G9" s="122">
        <f t="shared" si="3"/>
        <v>403731</v>
      </c>
      <c r="H9" s="122">
        <f t="shared" ref="H9" si="4">H11+H12+H13+H14</f>
        <v>528942</v>
      </c>
      <c r="I9" s="122">
        <f t="shared" ref="I9:K9" si="5">I11+I12+I13+I14</f>
        <v>557353</v>
      </c>
      <c r="J9" s="122">
        <f t="shared" si="5"/>
        <v>697192</v>
      </c>
      <c r="K9" s="122">
        <f t="shared" si="5"/>
        <v>0</v>
      </c>
      <c r="L9" s="167"/>
    </row>
    <row r="10" spans="1:12" ht="20.100000000000001" customHeight="1">
      <c r="A10" s="306" t="s">
        <v>322</v>
      </c>
      <c r="B10" s="169"/>
      <c r="C10" s="169"/>
      <c r="D10" s="169"/>
      <c r="E10" s="157"/>
      <c r="F10" s="121"/>
      <c r="G10" s="121"/>
      <c r="H10" s="157"/>
      <c r="I10" s="200"/>
      <c r="J10" s="157"/>
      <c r="K10" s="167"/>
      <c r="L10" s="167"/>
    </row>
    <row r="11" spans="1:12" ht="20.100000000000001" customHeight="1">
      <c r="A11" s="303" t="s">
        <v>318</v>
      </c>
      <c r="B11" s="169">
        <v>158688</v>
      </c>
      <c r="C11" s="169">
        <v>110914</v>
      </c>
      <c r="D11" s="169">
        <v>120265</v>
      </c>
      <c r="E11" s="157">
        <v>121235</v>
      </c>
      <c r="F11" s="162">
        <v>143616</v>
      </c>
      <c r="G11" s="162">
        <v>163692</v>
      </c>
      <c r="H11" s="170">
        <v>279888</v>
      </c>
      <c r="I11" s="157">
        <v>312499</v>
      </c>
      <c r="J11" s="157">
        <v>399519</v>
      </c>
      <c r="K11" s="167"/>
      <c r="L11" s="167"/>
    </row>
    <row r="12" spans="1:12" ht="20.100000000000001" customHeight="1">
      <c r="A12" s="303" t="s">
        <v>319</v>
      </c>
      <c r="B12" s="169">
        <v>128615</v>
      </c>
      <c r="C12" s="169">
        <v>120315</v>
      </c>
      <c r="D12" s="169">
        <v>136512</v>
      </c>
      <c r="E12" s="157">
        <v>120255</v>
      </c>
      <c r="F12" s="162">
        <v>123637</v>
      </c>
      <c r="G12" s="162">
        <v>121934</v>
      </c>
      <c r="H12" s="170">
        <v>119661</v>
      </c>
      <c r="I12" s="157">
        <v>127944</v>
      </c>
      <c r="J12" s="157">
        <v>160629</v>
      </c>
      <c r="K12" s="167"/>
      <c r="L12" s="167"/>
    </row>
    <row r="13" spans="1:12" ht="20.100000000000001" customHeight="1">
      <c r="A13" s="304" t="s">
        <v>320</v>
      </c>
      <c r="B13" s="169">
        <v>116777</v>
      </c>
      <c r="C13" s="169">
        <v>130744</v>
      </c>
      <c r="D13" s="169">
        <v>136499</v>
      </c>
      <c r="E13" s="157">
        <v>121969</v>
      </c>
      <c r="F13" s="162">
        <v>86224</v>
      </c>
      <c r="G13" s="162">
        <v>93274</v>
      </c>
      <c r="H13" s="170">
        <v>107377</v>
      </c>
      <c r="I13" s="157">
        <v>108607</v>
      </c>
      <c r="J13" s="157">
        <v>128333</v>
      </c>
      <c r="K13" s="167"/>
      <c r="L13" s="167"/>
    </row>
    <row r="14" spans="1:12" ht="20.100000000000001" customHeight="1">
      <c r="A14" s="304" t="s">
        <v>321</v>
      </c>
      <c r="B14" s="169">
        <v>30345</v>
      </c>
      <c r="C14" s="169">
        <v>44602</v>
      </c>
      <c r="D14" s="169">
        <v>35355</v>
      </c>
      <c r="E14" s="157">
        <v>24463</v>
      </c>
      <c r="F14" s="162">
        <v>20246</v>
      </c>
      <c r="G14" s="162">
        <v>24831</v>
      </c>
      <c r="H14" s="170">
        <v>22016</v>
      </c>
      <c r="I14" s="157">
        <v>8303</v>
      </c>
      <c r="J14" s="157">
        <v>8711</v>
      </c>
      <c r="K14" s="167"/>
      <c r="L14" s="167"/>
    </row>
    <row r="15" spans="1:12" s="165" customFormat="1" ht="20.100000000000001" customHeight="1">
      <c r="A15" s="305" t="s">
        <v>134</v>
      </c>
      <c r="B15" s="168"/>
      <c r="C15" s="168">
        <v>3856</v>
      </c>
      <c r="D15" s="168">
        <v>4483</v>
      </c>
      <c r="E15" s="166">
        <v>9949</v>
      </c>
      <c r="F15" s="171">
        <v>8664</v>
      </c>
      <c r="G15" s="171">
        <v>9322</v>
      </c>
      <c r="H15" s="171">
        <v>3480</v>
      </c>
      <c r="I15" s="166">
        <v>5091</v>
      </c>
      <c r="J15" s="166">
        <v>5737</v>
      </c>
      <c r="K15" s="167"/>
      <c r="L15" s="167"/>
    </row>
    <row r="16" spans="1:12" s="165" customFormat="1" ht="20.100000000000001" customHeight="1">
      <c r="A16" s="306" t="s">
        <v>323</v>
      </c>
      <c r="B16" s="168"/>
      <c r="C16" s="168"/>
      <c r="D16" s="168"/>
      <c r="E16" s="166"/>
      <c r="F16" s="166"/>
      <c r="G16" s="171"/>
      <c r="H16" s="166"/>
      <c r="I16" s="166"/>
      <c r="J16" s="166"/>
      <c r="K16" s="167"/>
      <c r="L16" s="167"/>
    </row>
    <row r="17" spans="1:12" s="165" customFormat="1" ht="20.100000000000001" customHeight="1">
      <c r="A17" s="305" t="s">
        <v>324</v>
      </c>
      <c r="B17" s="168"/>
      <c r="C17" s="168">
        <v>4644</v>
      </c>
      <c r="D17" s="168">
        <v>6341</v>
      </c>
      <c r="E17" s="166">
        <v>5357</v>
      </c>
      <c r="F17" s="171">
        <v>5635</v>
      </c>
      <c r="G17" s="171">
        <v>5984</v>
      </c>
      <c r="H17" s="171">
        <v>2595</v>
      </c>
      <c r="I17" s="166">
        <v>4149</v>
      </c>
      <c r="J17" s="166">
        <v>5312</v>
      </c>
      <c r="K17" s="167"/>
      <c r="L17" s="167"/>
    </row>
    <row r="18" spans="1:12" ht="20.100000000000001" customHeight="1">
      <c r="B18" s="169"/>
      <c r="C18" s="169"/>
      <c r="D18" s="169"/>
      <c r="E18" s="169"/>
      <c r="F18" s="169"/>
      <c r="G18" s="169"/>
      <c r="H18" s="169"/>
      <c r="I18" s="169"/>
      <c r="J18" s="169"/>
      <c r="K18" s="167"/>
    </row>
    <row r="19" spans="1:12" ht="20.100000000000001" customHeight="1">
      <c r="B19" s="339" t="s">
        <v>171</v>
      </c>
      <c r="C19" s="339"/>
      <c r="D19" s="339"/>
      <c r="E19" s="339"/>
      <c r="F19" s="339"/>
      <c r="G19" s="339"/>
      <c r="H19" s="339"/>
      <c r="I19" s="339"/>
      <c r="J19" s="339"/>
      <c r="K19" s="339"/>
    </row>
    <row r="20" spans="1:12" ht="20.100000000000001" customHeight="1">
      <c r="B20" s="169"/>
      <c r="C20" s="169"/>
      <c r="D20" s="169"/>
      <c r="E20" s="169"/>
      <c r="F20" s="169"/>
      <c r="G20" s="169"/>
      <c r="H20" s="169"/>
      <c r="I20" s="169"/>
      <c r="J20" s="169"/>
    </row>
    <row r="21" spans="1:12" s="165" customFormat="1" ht="20.100000000000001" customHeight="1">
      <c r="A21" s="165" t="s">
        <v>170</v>
      </c>
      <c r="B21" s="168">
        <v>100</v>
      </c>
      <c r="C21" s="168">
        <v>100</v>
      </c>
      <c r="D21" s="168">
        <v>100</v>
      </c>
      <c r="E21" s="168">
        <v>100</v>
      </c>
      <c r="F21" s="168">
        <v>100</v>
      </c>
      <c r="G21" s="168">
        <v>100</v>
      </c>
      <c r="H21" s="168">
        <v>100</v>
      </c>
      <c r="I21" s="168">
        <v>100</v>
      </c>
      <c r="J21" s="168">
        <v>100</v>
      </c>
    </row>
    <row r="22" spans="1:12" s="165" customFormat="1" ht="20.100000000000001" customHeight="1">
      <c r="A22" s="305" t="s">
        <v>133</v>
      </c>
      <c r="B22" s="168">
        <f>B9/B8*100</f>
        <v>100</v>
      </c>
      <c r="C22" s="168">
        <f t="shared" ref="C22:E22" si="6">C9/C8*100</f>
        <v>97.95217731735228</v>
      </c>
      <c r="D22" s="168">
        <f t="shared" si="6"/>
        <v>97.536949175683517</v>
      </c>
      <c r="E22" s="168">
        <f t="shared" si="6"/>
        <v>96.204132649518385</v>
      </c>
      <c r="F22" s="168">
        <f>F9/F8*100+0.01</f>
        <v>96.324899670637237</v>
      </c>
      <c r="G22" s="168">
        <f t="shared" ref="G22:J22" si="7">G9/G8*100</f>
        <v>96.347339256437976</v>
      </c>
      <c r="H22" s="168">
        <f t="shared" si="7"/>
        <v>98.864522061915793</v>
      </c>
      <c r="I22" s="168">
        <f t="shared" si="7"/>
        <v>98.369199760674775</v>
      </c>
      <c r="J22" s="168">
        <f t="shared" si="7"/>
        <v>98.439937817776709</v>
      </c>
    </row>
    <row r="23" spans="1:12" ht="20.100000000000001" customHeight="1">
      <c r="A23" s="306" t="s">
        <v>322</v>
      </c>
      <c r="B23" s="169"/>
      <c r="C23" s="169"/>
      <c r="D23" s="169"/>
      <c r="E23" s="169"/>
      <c r="F23" s="169"/>
      <c r="G23" s="169"/>
      <c r="H23" s="169"/>
      <c r="I23" s="169"/>
      <c r="J23" s="169"/>
    </row>
    <row r="24" spans="1:12" ht="20.100000000000001" customHeight="1">
      <c r="A24" s="303" t="s">
        <v>318</v>
      </c>
      <c r="B24" s="169">
        <f>B11/B8*100-0.01</f>
        <v>36.518284514012777</v>
      </c>
      <c r="C24" s="169">
        <f t="shared" ref="C24:D24" si="8">C11/C8*100</f>
        <v>26.721435885081007</v>
      </c>
      <c r="D24" s="169">
        <f t="shared" si="8"/>
        <v>27.366852123653164</v>
      </c>
      <c r="E24" s="169">
        <f>E11/E8*100-0.01</f>
        <v>30.056116440326562</v>
      </c>
      <c r="F24" s="169">
        <f>F11/F8*100+0.01</f>
        <v>37.022334352175903</v>
      </c>
      <c r="G24" s="169">
        <f>G11/G8*100</f>
        <v>39.063853549925184</v>
      </c>
      <c r="H24" s="206">
        <f>H11/H8*100-0.01</f>
        <v>52.303851709384944</v>
      </c>
      <c r="I24" s="169">
        <f>I11/I8*100</f>
        <v>55.154052379750539</v>
      </c>
      <c r="J24" s="169">
        <f>J11/J8*100</f>
        <v>56.410035566989201</v>
      </c>
    </row>
    <row r="25" spans="1:12" ht="20.100000000000001" customHeight="1">
      <c r="A25" s="303" t="s">
        <v>319</v>
      </c>
      <c r="B25" s="169">
        <f>B12/B8*100</f>
        <v>29.605800771134255</v>
      </c>
      <c r="C25" s="169">
        <f t="shared" ref="C25:F25" si="9">C12/C8*100</f>
        <v>28.986327772089382</v>
      </c>
      <c r="D25" s="169">
        <f t="shared" si="9"/>
        <v>31.063931460559104</v>
      </c>
      <c r="E25" s="169">
        <f t="shared" si="9"/>
        <v>29.823077762456972</v>
      </c>
      <c r="F25" s="169">
        <f t="shared" si="9"/>
        <v>31.863399497966611</v>
      </c>
      <c r="G25" s="169">
        <f t="shared" ref="G25:H25" si="10">G12/G8*100</f>
        <v>29.098623749215463</v>
      </c>
      <c r="H25" s="169">
        <f t="shared" si="10"/>
        <v>22.365831366106121</v>
      </c>
      <c r="I25" s="169">
        <f t="shared" ref="I25:J25" si="11">I12/I8*100</f>
        <v>22.581288508682597</v>
      </c>
      <c r="J25" s="169">
        <f t="shared" si="11"/>
        <v>22.679991697741304</v>
      </c>
    </row>
    <row r="26" spans="1:12" ht="20.100000000000001" customHeight="1">
      <c r="A26" s="304" t="s">
        <v>320</v>
      </c>
      <c r="B26" s="169">
        <f>B13/B8*100</f>
        <v>26.880819474017382</v>
      </c>
      <c r="C26" s="169">
        <f t="shared" ref="C26:F26" si="12">C13/C8*100</f>
        <v>31.498885743540324</v>
      </c>
      <c r="D26" s="169">
        <f t="shared" si="12"/>
        <v>31.060973250958572</v>
      </c>
      <c r="E26" s="169">
        <f t="shared" si="12"/>
        <v>30.248147450077873</v>
      </c>
      <c r="F26" s="169">
        <f t="shared" si="12"/>
        <v>22.221420434923793</v>
      </c>
      <c r="G26" s="169">
        <f t="shared" ref="G26:H26" si="13">G13/G8*100</f>
        <v>22.259132248464933</v>
      </c>
      <c r="H26" s="169">
        <f t="shared" si="13"/>
        <v>20.069829556817819</v>
      </c>
      <c r="I26" s="169">
        <f t="shared" ref="I26:J26" si="14">I13/I8*100</f>
        <v>19.16843307277005</v>
      </c>
      <c r="J26" s="169">
        <f t="shared" si="14"/>
        <v>18.119961990339448</v>
      </c>
    </row>
    <row r="27" spans="1:12" ht="20.100000000000001" customHeight="1">
      <c r="A27" s="304" t="s">
        <v>321</v>
      </c>
      <c r="B27" s="169">
        <f>B14/B8*100</f>
        <v>6.9850952408355873</v>
      </c>
      <c r="C27" s="169">
        <f t="shared" ref="C27:F27" si="15">C14/C8*100</f>
        <v>10.745527916641571</v>
      </c>
      <c r="D27" s="169">
        <f t="shared" si="15"/>
        <v>8.0451923405126795</v>
      </c>
      <c r="E27" s="169">
        <f t="shared" si="15"/>
        <v>6.0667909966569784</v>
      </c>
      <c r="F27" s="169">
        <f t="shared" si="15"/>
        <v>5.2177453855709208</v>
      </c>
      <c r="G27" s="169">
        <f t="shared" ref="G27:H27" si="16">G14/G8*100</f>
        <v>5.9257297088323941</v>
      </c>
      <c r="H27" s="169">
        <f t="shared" si="16"/>
        <v>4.1150094296069097</v>
      </c>
      <c r="I27" s="169">
        <f t="shared" ref="I27:J27" si="17">I14/I8*100</f>
        <v>1.4654257994715785</v>
      </c>
      <c r="J27" s="169">
        <f t="shared" si="17"/>
        <v>1.2299485627067623</v>
      </c>
    </row>
    <row r="28" spans="1:12" s="165" customFormat="1" ht="20.100000000000001" customHeight="1">
      <c r="A28" s="305" t="s">
        <v>134</v>
      </c>
      <c r="B28" s="168"/>
      <c r="C28" s="168">
        <f t="shared" ref="C28:F28" si="18">C15/C8*100</f>
        <v>0.92898873697524542</v>
      </c>
      <c r="D28" s="168">
        <f t="shared" si="18"/>
        <v>1.0201272030128228</v>
      </c>
      <c r="E28" s="168">
        <f t="shared" si="18"/>
        <v>2.4673385776781376</v>
      </c>
      <c r="F28" s="168">
        <f t="shared" si="18"/>
        <v>2.2328630850828044</v>
      </c>
      <c r="G28" s="168">
        <f t="shared" ref="G28:H28" si="19">G15/G8*100</f>
        <v>2.2246245558268125</v>
      </c>
      <c r="H28" s="168">
        <f t="shared" si="19"/>
        <v>0.65044662132231312</v>
      </c>
      <c r="I28" s="168">
        <f t="shared" ref="I28:J28" si="20">I15/I8*100</f>
        <v>0.89852857342042691</v>
      </c>
      <c r="J28" s="168">
        <f t="shared" si="20"/>
        <v>0.81003500220969993</v>
      </c>
    </row>
    <row r="29" spans="1:12" s="165" customFormat="1" ht="20.100000000000001" customHeight="1">
      <c r="A29" s="306" t="s">
        <v>323</v>
      </c>
      <c r="B29" s="168"/>
      <c r="C29" s="168"/>
      <c r="D29" s="168"/>
      <c r="E29" s="168"/>
      <c r="F29" s="168"/>
      <c r="G29" s="168"/>
      <c r="H29" s="168"/>
      <c r="I29" s="168"/>
      <c r="J29" s="168"/>
    </row>
    <row r="30" spans="1:12" s="165" customFormat="1" ht="20.100000000000001" customHeight="1">
      <c r="A30" s="305" t="s">
        <v>324</v>
      </c>
      <c r="B30" s="168"/>
      <c r="C30" s="168">
        <f>C17/C8*100</f>
        <v>1.1188339456724687</v>
      </c>
      <c r="D30" s="168">
        <f t="shared" ref="D30:F30" si="21">D17/D8*100</f>
        <v>1.4429236213036603</v>
      </c>
      <c r="E30" s="168">
        <f t="shared" si="21"/>
        <v>1.3285287728034758</v>
      </c>
      <c r="F30" s="168">
        <f t="shared" si="21"/>
        <v>1.4522372442799636</v>
      </c>
      <c r="G30" s="168">
        <f t="shared" ref="G30:H30" si="22">G17/G8*100</f>
        <v>1.4280361877352119</v>
      </c>
      <c r="H30" s="168">
        <f t="shared" si="22"/>
        <v>0.48503131676189726</v>
      </c>
      <c r="I30" s="168">
        <f t="shared" ref="I30:J30" si="23">I17/I8*100</f>
        <v>0.73227166590480286</v>
      </c>
      <c r="J30" s="168">
        <f t="shared" si="23"/>
        <v>0.75002718001358293</v>
      </c>
    </row>
    <row r="31" spans="1:12">
      <c r="A31" s="159"/>
      <c r="B31" s="214"/>
      <c r="C31" s="214"/>
      <c r="D31" s="214"/>
      <c r="E31" s="214"/>
      <c r="F31" s="214"/>
      <c r="G31" s="214"/>
      <c r="H31" s="214"/>
      <c r="I31" s="214"/>
      <c r="J31" s="214"/>
      <c r="K31" s="214"/>
    </row>
    <row r="33" spans="1:1" ht="14.25">
      <c r="A33" s="301" t="s">
        <v>314</v>
      </c>
    </row>
    <row r="34" spans="1:1" ht="14.25">
      <c r="A34" s="302" t="s">
        <v>315</v>
      </c>
    </row>
    <row r="35" spans="1:1" ht="14.25">
      <c r="A35" s="301" t="s">
        <v>316</v>
      </c>
    </row>
    <row r="36" spans="1:1" ht="14.25">
      <c r="A36" s="302" t="s">
        <v>317</v>
      </c>
    </row>
  </sheetData>
  <mergeCells count="2">
    <mergeCell ref="F4:K4"/>
    <mergeCell ref="B19:K19"/>
  </mergeCells>
  <phoneticPr fontId="120" type="noConversion"/>
  <pageMargins left="0.74803149606299202" right="0.511811023622047" top="0.62992125984252001" bottom="0.62992125984252001" header="0.511811023622047" footer="0.23622047244094499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28"/>
  <sheetViews>
    <sheetView tabSelected="1" topLeftCell="A16" workbookViewId="0">
      <selection activeCell="H27" sqref="H27"/>
    </sheetView>
  </sheetViews>
  <sheetFormatPr defaultRowHeight="12.75"/>
  <cols>
    <col min="1" max="1" width="30.109375" style="62" customWidth="1"/>
    <col min="2" max="6" width="8.88671875" style="62"/>
    <col min="7" max="7" width="11.5546875" style="62" customWidth="1"/>
    <col min="8" max="256" width="8.88671875" style="62"/>
    <col min="257" max="257" width="30.109375" style="62" customWidth="1"/>
    <col min="258" max="262" width="8.88671875" style="62"/>
    <col min="263" max="263" width="11.5546875" style="62" customWidth="1"/>
    <col min="264" max="512" width="8.88671875" style="62"/>
    <col min="513" max="513" width="30.109375" style="62" customWidth="1"/>
    <col min="514" max="518" width="8.88671875" style="62"/>
    <col min="519" max="519" width="11.5546875" style="62" customWidth="1"/>
    <col min="520" max="768" width="8.88671875" style="62"/>
    <col min="769" max="769" width="30.109375" style="62" customWidth="1"/>
    <col min="770" max="774" width="8.88671875" style="62"/>
    <col min="775" max="775" width="11.5546875" style="62" customWidth="1"/>
    <col min="776" max="1024" width="8.88671875" style="62"/>
    <col min="1025" max="1025" width="30.109375" style="62" customWidth="1"/>
    <col min="1026" max="1030" width="8.88671875" style="62"/>
    <col min="1031" max="1031" width="11.5546875" style="62" customWidth="1"/>
    <col min="1032" max="1280" width="8.88671875" style="62"/>
    <col min="1281" max="1281" width="30.109375" style="62" customWidth="1"/>
    <col min="1282" max="1286" width="8.88671875" style="62"/>
    <col min="1287" max="1287" width="11.5546875" style="62" customWidth="1"/>
    <col min="1288" max="1536" width="8.88671875" style="62"/>
    <col min="1537" max="1537" width="30.109375" style="62" customWidth="1"/>
    <col min="1538" max="1542" width="8.88671875" style="62"/>
    <col min="1543" max="1543" width="11.5546875" style="62" customWidth="1"/>
    <col min="1544" max="1792" width="8.88671875" style="62"/>
    <col min="1793" max="1793" width="30.109375" style="62" customWidth="1"/>
    <col min="1794" max="1798" width="8.88671875" style="62"/>
    <col min="1799" max="1799" width="11.5546875" style="62" customWidth="1"/>
    <col min="1800" max="2048" width="8.88671875" style="62"/>
    <col min="2049" max="2049" width="30.109375" style="62" customWidth="1"/>
    <col min="2050" max="2054" width="8.88671875" style="62"/>
    <col min="2055" max="2055" width="11.5546875" style="62" customWidth="1"/>
    <col min="2056" max="2304" width="8.88671875" style="62"/>
    <col min="2305" max="2305" width="30.109375" style="62" customWidth="1"/>
    <col min="2306" max="2310" width="8.88671875" style="62"/>
    <col min="2311" max="2311" width="11.5546875" style="62" customWidth="1"/>
    <col min="2312" max="2560" width="8.88671875" style="62"/>
    <col min="2561" max="2561" width="30.109375" style="62" customWidth="1"/>
    <col min="2562" max="2566" width="8.88671875" style="62"/>
    <col min="2567" max="2567" width="11.5546875" style="62" customWidth="1"/>
    <col min="2568" max="2816" width="8.88671875" style="62"/>
    <col min="2817" max="2817" width="30.109375" style="62" customWidth="1"/>
    <col min="2818" max="2822" width="8.88671875" style="62"/>
    <col min="2823" max="2823" width="11.5546875" style="62" customWidth="1"/>
    <col min="2824" max="3072" width="8.88671875" style="62"/>
    <col min="3073" max="3073" width="30.109375" style="62" customWidth="1"/>
    <col min="3074" max="3078" width="8.88671875" style="62"/>
    <col min="3079" max="3079" width="11.5546875" style="62" customWidth="1"/>
    <col min="3080" max="3328" width="8.88671875" style="62"/>
    <col min="3329" max="3329" width="30.109375" style="62" customWidth="1"/>
    <col min="3330" max="3334" width="8.88671875" style="62"/>
    <col min="3335" max="3335" width="11.5546875" style="62" customWidth="1"/>
    <col min="3336" max="3584" width="8.88671875" style="62"/>
    <col min="3585" max="3585" width="30.109375" style="62" customWidth="1"/>
    <col min="3586" max="3590" width="8.88671875" style="62"/>
    <col min="3591" max="3591" width="11.5546875" style="62" customWidth="1"/>
    <col min="3592" max="3840" width="8.88671875" style="62"/>
    <col min="3841" max="3841" width="30.109375" style="62" customWidth="1"/>
    <col min="3842" max="3846" width="8.88671875" style="62"/>
    <col min="3847" max="3847" width="11.5546875" style="62" customWidth="1"/>
    <col min="3848" max="4096" width="8.88671875" style="62"/>
    <col min="4097" max="4097" width="30.109375" style="62" customWidth="1"/>
    <col min="4098" max="4102" width="8.88671875" style="62"/>
    <col min="4103" max="4103" width="11.5546875" style="62" customWidth="1"/>
    <col min="4104" max="4352" width="8.88671875" style="62"/>
    <col min="4353" max="4353" width="30.109375" style="62" customWidth="1"/>
    <col min="4354" max="4358" width="8.88671875" style="62"/>
    <col min="4359" max="4359" width="11.5546875" style="62" customWidth="1"/>
    <col min="4360" max="4608" width="8.88671875" style="62"/>
    <col min="4609" max="4609" width="30.109375" style="62" customWidth="1"/>
    <col min="4610" max="4614" width="8.88671875" style="62"/>
    <col min="4615" max="4615" width="11.5546875" style="62" customWidth="1"/>
    <col min="4616" max="4864" width="8.88671875" style="62"/>
    <col min="4865" max="4865" width="30.109375" style="62" customWidth="1"/>
    <col min="4866" max="4870" width="8.88671875" style="62"/>
    <col min="4871" max="4871" width="11.5546875" style="62" customWidth="1"/>
    <col min="4872" max="5120" width="8.88671875" style="62"/>
    <col min="5121" max="5121" width="30.109375" style="62" customWidth="1"/>
    <col min="5122" max="5126" width="8.88671875" style="62"/>
    <col min="5127" max="5127" width="11.5546875" style="62" customWidth="1"/>
    <col min="5128" max="5376" width="8.88671875" style="62"/>
    <col min="5377" max="5377" width="30.109375" style="62" customWidth="1"/>
    <col min="5378" max="5382" width="8.88671875" style="62"/>
    <col min="5383" max="5383" width="11.5546875" style="62" customWidth="1"/>
    <col min="5384" max="5632" width="8.88671875" style="62"/>
    <col min="5633" max="5633" width="30.109375" style="62" customWidth="1"/>
    <col min="5634" max="5638" width="8.88671875" style="62"/>
    <col min="5639" max="5639" width="11.5546875" style="62" customWidth="1"/>
    <col min="5640" max="5888" width="8.88671875" style="62"/>
    <col min="5889" max="5889" width="30.109375" style="62" customWidth="1"/>
    <col min="5890" max="5894" width="8.88671875" style="62"/>
    <col min="5895" max="5895" width="11.5546875" style="62" customWidth="1"/>
    <col min="5896" max="6144" width="8.88671875" style="62"/>
    <col min="6145" max="6145" width="30.109375" style="62" customWidth="1"/>
    <col min="6146" max="6150" width="8.88671875" style="62"/>
    <col min="6151" max="6151" width="11.5546875" style="62" customWidth="1"/>
    <col min="6152" max="6400" width="8.88671875" style="62"/>
    <col min="6401" max="6401" width="30.109375" style="62" customWidth="1"/>
    <col min="6402" max="6406" width="8.88671875" style="62"/>
    <col min="6407" max="6407" width="11.5546875" style="62" customWidth="1"/>
    <col min="6408" max="6656" width="8.88671875" style="62"/>
    <col min="6657" max="6657" width="30.109375" style="62" customWidth="1"/>
    <col min="6658" max="6662" width="8.88671875" style="62"/>
    <col min="6663" max="6663" width="11.5546875" style="62" customWidth="1"/>
    <col min="6664" max="6912" width="8.88671875" style="62"/>
    <col min="6913" max="6913" width="30.109375" style="62" customWidth="1"/>
    <col min="6914" max="6918" width="8.88671875" style="62"/>
    <col min="6919" max="6919" width="11.5546875" style="62" customWidth="1"/>
    <col min="6920" max="7168" width="8.88671875" style="62"/>
    <col min="7169" max="7169" width="30.109375" style="62" customWidth="1"/>
    <col min="7170" max="7174" width="8.88671875" style="62"/>
    <col min="7175" max="7175" width="11.5546875" style="62" customWidth="1"/>
    <col min="7176" max="7424" width="8.88671875" style="62"/>
    <col min="7425" max="7425" width="30.109375" style="62" customWidth="1"/>
    <col min="7426" max="7430" width="8.88671875" style="62"/>
    <col min="7431" max="7431" width="11.5546875" style="62" customWidth="1"/>
    <col min="7432" max="7680" width="8.88671875" style="62"/>
    <col min="7681" max="7681" width="30.109375" style="62" customWidth="1"/>
    <col min="7682" max="7686" width="8.88671875" style="62"/>
    <col min="7687" max="7687" width="11.5546875" style="62" customWidth="1"/>
    <col min="7688" max="7936" width="8.88671875" style="62"/>
    <col min="7937" max="7937" width="30.109375" style="62" customWidth="1"/>
    <col min="7938" max="7942" width="8.88671875" style="62"/>
    <col min="7943" max="7943" width="11.5546875" style="62" customWidth="1"/>
    <col min="7944" max="8192" width="8.88671875" style="62"/>
    <col min="8193" max="8193" width="30.109375" style="62" customWidth="1"/>
    <col min="8194" max="8198" width="8.88671875" style="62"/>
    <col min="8199" max="8199" width="11.5546875" style="62" customWidth="1"/>
    <col min="8200" max="8448" width="8.88671875" style="62"/>
    <col min="8449" max="8449" width="30.109375" style="62" customWidth="1"/>
    <col min="8450" max="8454" width="8.88671875" style="62"/>
    <col min="8455" max="8455" width="11.5546875" style="62" customWidth="1"/>
    <col min="8456" max="8704" width="8.88671875" style="62"/>
    <col min="8705" max="8705" width="30.109375" style="62" customWidth="1"/>
    <col min="8706" max="8710" width="8.88671875" style="62"/>
    <col min="8711" max="8711" width="11.5546875" style="62" customWidth="1"/>
    <col min="8712" max="8960" width="8.88671875" style="62"/>
    <col min="8961" max="8961" width="30.109375" style="62" customWidth="1"/>
    <col min="8962" max="8966" width="8.88671875" style="62"/>
    <col min="8967" max="8967" width="11.5546875" style="62" customWidth="1"/>
    <col min="8968" max="9216" width="8.88671875" style="62"/>
    <col min="9217" max="9217" width="30.109375" style="62" customWidth="1"/>
    <col min="9218" max="9222" width="8.88671875" style="62"/>
    <col min="9223" max="9223" width="11.5546875" style="62" customWidth="1"/>
    <col min="9224" max="9472" width="8.88671875" style="62"/>
    <col min="9473" max="9473" width="30.109375" style="62" customWidth="1"/>
    <col min="9474" max="9478" width="8.88671875" style="62"/>
    <col min="9479" max="9479" width="11.5546875" style="62" customWidth="1"/>
    <col min="9480" max="9728" width="8.88671875" style="62"/>
    <col min="9729" max="9729" width="30.109375" style="62" customWidth="1"/>
    <col min="9730" max="9734" width="8.88671875" style="62"/>
    <col min="9735" max="9735" width="11.5546875" style="62" customWidth="1"/>
    <col min="9736" max="9984" width="8.88671875" style="62"/>
    <col min="9985" max="9985" width="30.109375" style="62" customWidth="1"/>
    <col min="9986" max="9990" width="8.88671875" style="62"/>
    <col min="9991" max="9991" width="11.5546875" style="62" customWidth="1"/>
    <col min="9992" max="10240" width="8.88671875" style="62"/>
    <col min="10241" max="10241" width="30.109375" style="62" customWidth="1"/>
    <col min="10242" max="10246" width="8.88671875" style="62"/>
    <col min="10247" max="10247" width="11.5546875" style="62" customWidth="1"/>
    <col min="10248" max="10496" width="8.88671875" style="62"/>
    <col min="10497" max="10497" width="30.109375" style="62" customWidth="1"/>
    <col min="10498" max="10502" width="8.88671875" style="62"/>
    <col min="10503" max="10503" width="11.5546875" style="62" customWidth="1"/>
    <col min="10504" max="10752" width="8.88671875" style="62"/>
    <col min="10753" max="10753" width="30.109375" style="62" customWidth="1"/>
    <col min="10754" max="10758" width="8.88671875" style="62"/>
    <col min="10759" max="10759" width="11.5546875" style="62" customWidth="1"/>
    <col min="10760" max="11008" width="8.88671875" style="62"/>
    <col min="11009" max="11009" width="30.109375" style="62" customWidth="1"/>
    <col min="11010" max="11014" width="8.88671875" style="62"/>
    <col min="11015" max="11015" width="11.5546875" style="62" customWidth="1"/>
    <col min="11016" max="11264" width="8.88671875" style="62"/>
    <col min="11265" max="11265" width="30.109375" style="62" customWidth="1"/>
    <col min="11266" max="11270" width="8.88671875" style="62"/>
    <col min="11271" max="11271" width="11.5546875" style="62" customWidth="1"/>
    <col min="11272" max="11520" width="8.88671875" style="62"/>
    <col min="11521" max="11521" width="30.109375" style="62" customWidth="1"/>
    <col min="11522" max="11526" width="8.88671875" style="62"/>
    <col min="11527" max="11527" width="11.5546875" style="62" customWidth="1"/>
    <col min="11528" max="11776" width="8.88671875" style="62"/>
    <col min="11777" max="11777" width="30.109375" style="62" customWidth="1"/>
    <col min="11778" max="11782" width="8.88671875" style="62"/>
    <col min="11783" max="11783" width="11.5546875" style="62" customWidth="1"/>
    <col min="11784" max="12032" width="8.88671875" style="62"/>
    <col min="12033" max="12033" width="30.109375" style="62" customWidth="1"/>
    <col min="12034" max="12038" width="8.88671875" style="62"/>
    <col min="12039" max="12039" width="11.5546875" style="62" customWidth="1"/>
    <col min="12040" max="12288" width="8.88671875" style="62"/>
    <col min="12289" max="12289" width="30.109375" style="62" customWidth="1"/>
    <col min="12290" max="12294" width="8.88671875" style="62"/>
    <col min="12295" max="12295" width="11.5546875" style="62" customWidth="1"/>
    <col min="12296" max="12544" width="8.88671875" style="62"/>
    <col min="12545" max="12545" width="30.109375" style="62" customWidth="1"/>
    <col min="12546" max="12550" width="8.88671875" style="62"/>
    <col min="12551" max="12551" width="11.5546875" style="62" customWidth="1"/>
    <col min="12552" max="12800" width="8.88671875" style="62"/>
    <col min="12801" max="12801" width="30.109375" style="62" customWidth="1"/>
    <col min="12802" max="12806" width="8.88671875" style="62"/>
    <col min="12807" max="12807" width="11.5546875" style="62" customWidth="1"/>
    <col min="12808" max="13056" width="8.88671875" style="62"/>
    <col min="13057" max="13057" width="30.109375" style="62" customWidth="1"/>
    <col min="13058" max="13062" width="8.88671875" style="62"/>
    <col min="13063" max="13063" width="11.5546875" style="62" customWidth="1"/>
    <col min="13064" max="13312" width="8.88671875" style="62"/>
    <col min="13313" max="13313" width="30.109375" style="62" customWidth="1"/>
    <col min="13314" max="13318" width="8.88671875" style="62"/>
    <col min="13319" max="13319" width="11.5546875" style="62" customWidth="1"/>
    <col min="13320" max="13568" width="8.88671875" style="62"/>
    <col min="13569" max="13569" width="30.109375" style="62" customWidth="1"/>
    <col min="13570" max="13574" width="8.88671875" style="62"/>
    <col min="13575" max="13575" width="11.5546875" style="62" customWidth="1"/>
    <col min="13576" max="13824" width="8.88671875" style="62"/>
    <col min="13825" max="13825" width="30.109375" style="62" customWidth="1"/>
    <col min="13826" max="13830" width="8.88671875" style="62"/>
    <col min="13831" max="13831" width="11.5546875" style="62" customWidth="1"/>
    <col min="13832" max="14080" width="8.88671875" style="62"/>
    <col min="14081" max="14081" width="30.109375" style="62" customWidth="1"/>
    <col min="14082" max="14086" width="8.88671875" style="62"/>
    <col min="14087" max="14087" width="11.5546875" style="62" customWidth="1"/>
    <col min="14088" max="14336" width="8.88671875" style="62"/>
    <col min="14337" max="14337" width="30.109375" style="62" customWidth="1"/>
    <col min="14338" max="14342" width="8.88671875" style="62"/>
    <col min="14343" max="14343" width="11.5546875" style="62" customWidth="1"/>
    <col min="14344" max="14592" width="8.88671875" style="62"/>
    <col min="14593" max="14593" width="30.109375" style="62" customWidth="1"/>
    <col min="14594" max="14598" width="8.88671875" style="62"/>
    <col min="14599" max="14599" width="11.5546875" style="62" customWidth="1"/>
    <col min="14600" max="14848" width="8.88671875" style="62"/>
    <col min="14849" max="14849" width="30.109375" style="62" customWidth="1"/>
    <col min="14850" max="14854" width="8.88671875" style="62"/>
    <col min="14855" max="14855" width="11.5546875" style="62" customWidth="1"/>
    <col min="14856" max="15104" width="8.88671875" style="62"/>
    <col min="15105" max="15105" width="30.109375" style="62" customWidth="1"/>
    <col min="15106" max="15110" width="8.88671875" style="62"/>
    <col min="15111" max="15111" width="11.5546875" style="62" customWidth="1"/>
    <col min="15112" max="15360" width="8.88671875" style="62"/>
    <col min="15361" max="15361" width="30.109375" style="62" customWidth="1"/>
    <col min="15362" max="15366" width="8.88671875" style="62"/>
    <col min="15367" max="15367" width="11.5546875" style="62" customWidth="1"/>
    <col min="15368" max="15616" width="8.88671875" style="62"/>
    <col min="15617" max="15617" width="30.109375" style="62" customWidth="1"/>
    <col min="15618" max="15622" width="8.88671875" style="62"/>
    <col min="15623" max="15623" width="11.5546875" style="62" customWidth="1"/>
    <col min="15624" max="15872" width="8.88671875" style="62"/>
    <col min="15873" max="15873" width="30.109375" style="62" customWidth="1"/>
    <col min="15874" max="15878" width="8.88671875" style="62"/>
    <col min="15879" max="15879" width="11.5546875" style="62" customWidth="1"/>
    <col min="15880" max="16128" width="8.88671875" style="62"/>
    <col min="16129" max="16129" width="30.109375" style="62" customWidth="1"/>
    <col min="16130" max="16134" width="8.88671875" style="62"/>
    <col min="16135" max="16135" width="11.5546875" style="62" customWidth="1"/>
    <col min="16136" max="16384" width="8.88671875" style="62"/>
  </cols>
  <sheetData>
    <row r="1" spans="1:7" s="61" customFormat="1" ht="15.75">
      <c r="A1" s="151" t="s">
        <v>326</v>
      </c>
    </row>
    <row r="2" spans="1:7" s="61" customFormat="1" ht="15.75">
      <c r="A2" s="151" t="s">
        <v>131</v>
      </c>
    </row>
    <row r="3" spans="1:7" s="61" customFormat="1" ht="15">
      <c r="A3" s="152" t="s">
        <v>327</v>
      </c>
    </row>
    <row r="4" spans="1:7" ht="15">
      <c r="A4" s="225" t="s">
        <v>328</v>
      </c>
    </row>
    <row r="5" spans="1:7">
      <c r="A5" s="5"/>
    </row>
    <row r="6" spans="1:7" ht="14.25">
      <c r="A6" s="153"/>
      <c r="B6" s="219"/>
      <c r="C6" s="219"/>
      <c r="D6" s="219"/>
      <c r="E6" s="219"/>
      <c r="F6" s="219" t="s">
        <v>329</v>
      </c>
    </row>
    <row r="7" spans="1:7" ht="30.75" customHeight="1">
      <c r="A7" s="63"/>
      <c r="B7" s="105" t="s">
        <v>140</v>
      </c>
      <c r="C7" s="105" t="s">
        <v>147</v>
      </c>
      <c r="D7" s="60" t="s">
        <v>149</v>
      </c>
      <c r="E7" s="60" t="s">
        <v>184</v>
      </c>
      <c r="F7" s="60" t="s">
        <v>183</v>
      </c>
      <c r="G7" s="307"/>
    </row>
    <row r="8" spans="1:7">
      <c r="A8" s="64"/>
    </row>
    <row r="9" spans="1:7" s="310" customFormat="1" ht="22.5" customHeight="1">
      <c r="A9" s="308" t="s">
        <v>132</v>
      </c>
      <c r="B9" s="309"/>
      <c r="C9" s="309"/>
      <c r="D9" s="309"/>
      <c r="E9" s="309"/>
      <c r="F9" s="309"/>
    </row>
    <row r="10" spans="1:7" ht="22.5" customHeight="1">
      <c r="A10" s="311" t="s">
        <v>330</v>
      </c>
      <c r="B10" s="65"/>
      <c r="C10" s="65"/>
      <c r="D10" s="65"/>
      <c r="E10" s="65"/>
    </row>
    <row r="11" spans="1:7" ht="22.5" customHeight="1">
      <c r="A11" s="312" t="s">
        <v>331</v>
      </c>
      <c r="B11" s="65"/>
      <c r="C11" s="65"/>
      <c r="D11" s="65"/>
      <c r="E11" s="65"/>
      <c r="F11" s="65"/>
    </row>
    <row r="12" spans="1:7" ht="21" customHeight="1">
      <c r="A12" s="313" t="s">
        <v>332</v>
      </c>
      <c r="B12" s="65"/>
      <c r="C12" s="65"/>
      <c r="D12" s="65"/>
      <c r="E12" s="65"/>
      <c r="F12" s="65"/>
      <c r="G12" s="314"/>
    </row>
    <row r="13" spans="1:7" ht="21" customHeight="1">
      <c r="A13" s="313" t="s">
        <v>333</v>
      </c>
      <c r="B13" s="65"/>
      <c r="C13" s="65"/>
      <c r="D13" s="65"/>
      <c r="E13" s="65"/>
      <c r="F13" s="65"/>
      <c r="G13" s="314"/>
    </row>
    <row r="14" spans="1:7" ht="21" customHeight="1">
      <c r="A14" s="313" t="s">
        <v>334</v>
      </c>
      <c r="B14" s="65"/>
      <c r="C14" s="65"/>
      <c r="D14" s="65"/>
      <c r="E14" s="65"/>
      <c r="F14" s="65"/>
      <c r="G14" s="314"/>
    </row>
    <row r="15" spans="1:7" ht="21" customHeight="1">
      <c r="A15" s="313" t="s">
        <v>335</v>
      </c>
      <c r="B15" s="65"/>
      <c r="C15" s="65"/>
      <c r="D15" s="65"/>
      <c r="E15" s="65"/>
      <c r="F15" s="65"/>
      <c r="G15" s="314"/>
    </row>
    <row r="16" spans="1:7" ht="21" customHeight="1">
      <c r="A16" s="313" t="s">
        <v>336</v>
      </c>
      <c r="B16" s="65"/>
      <c r="C16" s="65"/>
      <c r="D16" s="65"/>
      <c r="E16" s="65"/>
      <c r="F16" s="65"/>
      <c r="G16" s="314"/>
    </row>
    <row r="17" spans="1:7" ht="19.5" customHeight="1">
      <c r="A17" s="313" t="s">
        <v>337</v>
      </c>
      <c r="B17" s="65"/>
      <c r="C17" s="65"/>
      <c r="D17" s="65"/>
      <c r="E17" s="65"/>
      <c r="F17" s="65"/>
    </row>
    <row r="18" spans="1:7" ht="19.5" customHeight="1">
      <c r="A18" s="312" t="s">
        <v>338</v>
      </c>
      <c r="B18" s="65"/>
      <c r="C18" s="65"/>
      <c r="D18" s="65"/>
      <c r="E18" s="65"/>
      <c r="F18" s="65"/>
    </row>
    <row r="19" spans="1:7" ht="19.5" customHeight="1">
      <c r="A19" s="315" t="s">
        <v>339</v>
      </c>
      <c r="B19" s="65"/>
      <c r="C19" s="65"/>
      <c r="D19" s="65"/>
      <c r="E19" s="65"/>
      <c r="F19" s="65"/>
    </row>
    <row r="20" spans="1:7" ht="19.5" customHeight="1">
      <c r="A20" s="315" t="s">
        <v>340</v>
      </c>
      <c r="B20" s="65"/>
      <c r="C20" s="65"/>
      <c r="D20" s="65"/>
      <c r="E20" s="65"/>
      <c r="F20" s="65"/>
    </row>
    <row r="21" spans="1:7" ht="19.5" customHeight="1">
      <c r="A21" s="315" t="s">
        <v>341</v>
      </c>
      <c r="B21" s="65"/>
      <c r="C21" s="65"/>
      <c r="D21" s="65"/>
      <c r="E21" s="65"/>
      <c r="F21" s="65"/>
    </row>
    <row r="22" spans="1:7" ht="7.5" customHeight="1">
      <c r="A22" s="213"/>
      <c r="B22" s="213"/>
      <c r="C22" s="213"/>
      <c r="D22" s="213"/>
      <c r="E22" s="213"/>
      <c r="F22" s="213"/>
    </row>
    <row r="23" spans="1:7" ht="19.5" customHeight="1">
      <c r="A23" s="316" t="s">
        <v>342</v>
      </c>
      <c r="G23" s="314"/>
    </row>
    <row r="24" spans="1:7" ht="19.5" customHeight="1">
      <c r="A24" s="316" t="s">
        <v>343</v>
      </c>
      <c r="G24" s="314"/>
    </row>
    <row r="25" spans="1:7" ht="19.5" customHeight="1">
      <c r="A25" s="301" t="s">
        <v>344</v>
      </c>
      <c r="G25" s="314"/>
    </row>
    <row r="26" spans="1:7" ht="22.5" customHeight="1"/>
    <row r="27" spans="1:7" ht="22.5" customHeight="1"/>
    <row r="28" spans="1:7" ht="22.5" customHeight="1"/>
  </sheetData>
  <phoneticPr fontId="120" type="noConversion"/>
  <pageMargins left="0.74803149606299202" right="0.511811023622047" top="0.62992125984252001" bottom="0.62992125984252001" header="0.511811023622047" footer="0.23622047244094499"/>
  <pageSetup orientation="portrait" r:id="rId1"/>
  <headerFooter alignWithMargins="0">
    <oddFooter>&amp;C&amp;10&amp;P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4</vt:i4>
      </vt:variant>
    </vt:vector>
  </HeadingPairs>
  <TitlesOfParts>
    <vt:vector size="27" baseType="lpstr">
      <vt:lpstr>Cong nghiep, Dau tu va XD</vt:lpstr>
      <vt:lpstr>Giai thich</vt:lpstr>
      <vt:lpstr>Tong quan </vt:lpstr>
      <vt:lpstr>Info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'12'!Print_Area</vt:lpstr>
      <vt:lpstr>'16'!Print_Area</vt:lpstr>
      <vt:lpstr>'19'!Print_Area</vt:lpstr>
      <vt:lpstr>'4'!Print_Area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ptnam</dc:creator>
  <cp:lastModifiedBy>Nguyễn Thị Lệ</cp:lastModifiedBy>
  <cp:lastPrinted>2022-12-26T03:12:47Z</cp:lastPrinted>
  <dcterms:created xsi:type="dcterms:W3CDTF">2017-07-06T08:19:18Z</dcterms:created>
  <dcterms:modified xsi:type="dcterms:W3CDTF">2023-04-03T09:07:19Z</dcterms:modified>
</cp:coreProperties>
</file>